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.draganov\OneDrive\Desktop\ОВР-2022\12-Актуализиране-2024\Подписани\Силен-старт\"/>
    </mc:Choice>
  </mc:AlternateContent>
  <xr:revisionPtr revIDLastSave="0" documentId="13_ncr:1_{35555AC7-1F15-402A-9329-DEE893659B23}" xr6:coauthVersionLast="47" xr6:coauthVersionMax="47" xr10:uidLastSave="{00000000-0000-0000-0000-000000000000}"/>
  <bookViews>
    <workbookView xWindow="-120" yWindow="-120" windowWidth="29040" windowHeight="15840" xr2:uid="{C91C81FD-1B18-433C-9FEF-6682E94D710D}"/>
  </bookViews>
  <sheets>
    <sheet name="Дейност 1" sheetId="1" r:id="rId1"/>
    <sheet name="Дейност 2" sheetId="2" r:id="rId2"/>
    <sheet name="Дейност 3" sheetId="9" r:id="rId3"/>
    <sheet name="Дейност 4.1" sheetId="3" r:id="rId4"/>
    <sheet name="Дейност 4.2" sheetId="10" r:id="rId5"/>
    <sheet name="ЕС-възнаграждения" sheetId="8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8" i="8" l="1"/>
  <c r="C7" i="8"/>
  <c r="D7" i="8" s="1"/>
  <c r="C6" i="8"/>
  <c r="D6" i="8" l="1"/>
  <c r="C8" i="10" l="1"/>
  <c r="D8" i="10" s="1"/>
  <c r="D9" i="10" s="1"/>
  <c r="C10" i="3" l="1"/>
  <c r="C10" i="9"/>
  <c r="B8" i="3"/>
  <c r="B8" i="9"/>
  <c r="E4" i="9"/>
  <c r="C4" i="9"/>
  <c r="E3" i="9"/>
  <c r="D10" i="9" s="1"/>
  <c r="C3" i="9"/>
  <c r="B48" i="1" l="1"/>
  <c r="B50" i="1" s="1"/>
  <c r="C6" i="1"/>
  <c r="C5" i="1"/>
  <c r="C4" i="1"/>
  <c r="C3" i="1"/>
  <c r="C76" i="1" l="1"/>
  <c r="C72" i="1"/>
  <c r="C68" i="1"/>
  <c r="C61" i="1"/>
  <c r="C57" i="1"/>
  <c r="C70" i="1"/>
  <c r="C59" i="1"/>
  <c r="C69" i="1"/>
  <c r="C62" i="1"/>
  <c r="C54" i="1"/>
  <c r="C75" i="1"/>
  <c r="C71" i="1"/>
  <c r="C67" i="1"/>
  <c r="C60" i="1"/>
  <c r="C56" i="1"/>
  <c r="C74" i="1"/>
  <c r="C63" i="1"/>
  <c r="C55" i="1"/>
  <c r="C73" i="1"/>
  <c r="C58" i="1"/>
  <c r="E4" i="3" l="1"/>
  <c r="E3" i="3"/>
  <c r="C4" i="3"/>
  <c r="C3" i="3"/>
  <c r="D10" i="3" l="1"/>
  <c r="D7" i="2"/>
  <c r="C6" i="2"/>
</calcChain>
</file>

<file path=xl/sharedStrings.xml><?xml version="1.0" encoding="utf-8"?>
<sst xmlns="http://schemas.openxmlformats.org/spreadsheetml/2006/main" count="124" uniqueCount="88">
  <si>
    <t>Данни, публикувани от Евростат за България</t>
  </si>
  <si>
    <t>COICOP 3 цифри = услуги (общ индекс без стоки „SERV“)</t>
  </si>
  <si>
    <t>COICOP 3 цифри = услуги по обществено хранене („CP111“)</t>
  </si>
  <si>
    <t>COICOP 3 цифри = услуги по краткосрочно настаняване („CP112“)</t>
  </si>
  <si>
    <r>
      <t xml:space="preserve">ХИПЦ_нов </t>
    </r>
    <r>
      <rPr>
        <sz val="11"/>
        <color theme="1"/>
        <rFont val="Calibri"/>
        <family val="2"/>
        <charset val="204"/>
        <scheme val="minor"/>
      </rPr>
      <t>(средно аритметично SERV, CP111, CP112)</t>
    </r>
  </si>
  <si>
    <t>Име на показателите</t>
  </si>
  <si>
    <t>Сума</t>
  </si>
  <si>
    <r>
      <t xml:space="preserve">1.32. Обучение за повишаване на квалификацията </t>
    </r>
    <r>
      <rPr>
        <b/>
        <sz val="10"/>
        <color rgb="FF000000"/>
        <rFont val="Calibri"/>
        <family val="2"/>
        <charset val="204"/>
        <scheme val="minor"/>
      </rPr>
      <t>с физическо присъствие</t>
    </r>
    <r>
      <rPr>
        <sz val="10"/>
        <color rgb="FF000000"/>
        <rFont val="Calibri"/>
        <family val="2"/>
        <charset val="204"/>
        <scheme val="minor"/>
      </rPr>
      <t>, за което е присъден 1 квалификационен кредит</t>
    </r>
  </si>
  <si>
    <r>
      <t xml:space="preserve">1.33. Обучение за повишаване на квалификацията </t>
    </r>
    <r>
      <rPr>
        <b/>
        <sz val="10"/>
        <color rgb="FF000000"/>
        <rFont val="Calibri"/>
        <family val="2"/>
        <charset val="204"/>
        <scheme val="minor"/>
      </rPr>
      <t>с физическо присъствие (без нощувки)</t>
    </r>
    <r>
      <rPr>
        <sz val="10"/>
        <color rgb="FF000000"/>
        <rFont val="Calibri"/>
        <family val="2"/>
        <charset val="204"/>
        <scheme val="minor"/>
      </rPr>
      <t>, за което са присъдени 2 квалификационни кредита</t>
    </r>
  </si>
  <si>
    <r>
      <t>1.34. Изнесено обучение за повишаване на квалификацията</t>
    </r>
    <r>
      <rPr>
        <b/>
        <sz val="10"/>
        <color rgb="FF000000"/>
        <rFont val="Calibri"/>
        <family val="2"/>
        <charset val="204"/>
        <scheme val="minor"/>
      </rPr>
      <t xml:space="preserve"> (с нощувки)</t>
    </r>
    <r>
      <rPr>
        <sz val="10"/>
        <color rgb="FF000000"/>
        <rFont val="Calibri"/>
        <family val="2"/>
        <charset val="204"/>
        <scheme val="minor"/>
      </rPr>
      <t>, за което са присъдени 2 квалификационни кредита</t>
    </r>
  </si>
  <si>
    <r>
      <t xml:space="preserve">1.35. Обучение за повишаване на квалификацията </t>
    </r>
    <r>
      <rPr>
        <b/>
        <sz val="10"/>
        <color rgb="FF000000"/>
        <rFont val="Calibri"/>
        <family val="2"/>
        <charset val="204"/>
        <scheme val="minor"/>
      </rPr>
      <t>с физическо присъствие (без нощувки)</t>
    </r>
    <r>
      <rPr>
        <sz val="10"/>
        <color rgb="FF000000"/>
        <rFont val="Calibri"/>
        <family val="2"/>
        <charset val="204"/>
        <scheme val="minor"/>
      </rPr>
      <t>, за което са присъдени 3 квалификационни кредита</t>
    </r>
  </si>
  <si>
    <r>
      <t>1.36. Изнесено обучение за повишаване на квалификацията</t>
    </r>
    <r>
      <rPr>
        <b/>
        <sz val="10"/>
        <color rgb="FF000000"/>
        <rFont val="Calibri"/>
        <family val="2"/>
        <charset val="204"/>
        <scheme val="minor"/>
      </rPr>
      <t xml:space="preserve"> (с нощувки)</t>
    </r>
    <r>
      <rPr>
        <sz val="10"/>
        <color rgb="FF000000"/>
        <rFont val="Calibri"/>
        <family val="2"/>
        <charset val="204"/>
        <scheme val="minor"/>
      </rPr>
      <t>, за което са присъдени 3 квалификационни кредита</t>
    </r>
  </si>
  <si>
    <r>
      <t xml:space="preserve">1.42. Еднодневно обучение за повишаване на квалификацията </t>
    </r>
    <r>
      <rPr>
        <b/>
        <sz val="10"/>
        <color rgb="FF000000"/>
        <rFont val="Calibri"/>
        <family val="2"/>
        <charset val="204"/>
        <scheme val="minor"/>
      </rPr>
      <t>с физическо присъствие</t>
    </r>
  </si>
  <si>
    <r>
      <t xml:space="preserve">1.43. Двудневно обучение за повишаване на квалификацията </t>
    </r>
    <r>
      <rPr>
        <b/>
        <sz val="10"/>
        <color rgb="FF000000"/>
        <rFont val="Calibri"/>
        <family val="2"/>
        <charset val="204"/>
        <scheme val="minor"/>
      </rPr>
      <t>с физическо присъствие (без нощувки)</t>
    </r>
  </si>
  <si>
    <r>
      <t>1.44. Двудневно изнесено обучение за повишаване на квалификацията</t>
    </r>
    <r>
      <rPr>
        <b/>
        <sz val="10"/>
        <color rgb="FF000000"/>
        <rFont val="Calibri"/>
        <family val="2"/>
        <charset val="204"/>
        <scheme val="minor"/>
      </rPr>
      <t xml:space="preserve"> с нощувки</t>
    </r>
  </si>
  <si>
    <r>
      <t xml:space="preserve">1.45. Тридневно обучение за повишаване на квалификацията </t>
    </r>
    <r>
      <rPr>
        <b/>
        <sz val="10"/>
        <color rgb="FF000000"/>
        <rFont val="Calibri"/>
        <family val="2"/>
        <charset val="204"/>
        <scheme val="minor"/>
      </rPr>
      <t>с физическо присъствие (без нощувки)</t>
    </r>
  </si>
  <si>
    <r>
      <t>1.46. Тридневно изнесено обучение за повишаване на квалификацията</t>
    </r>
    <r>
      <rPr>
        <b/>
        <sz val="10"/>
        <color rgb="FF000000"/>
        <rFont val="Calibri"/>
        <family val="2"/>
        <charset val="204"/>
        <scheme val="minor"/>
      </rPr>
      <t xml:space="preserve"> с нощувки</t>
    </r>
  </si>
  <si>
    <r>
      <t xml:space="preserve">1.19. Обучение за повишаване на квалификацията </t>
    </r>
    <r>
      <rPr>
        <b/>
        <sz val="10"/>
        <color rgb="FF000000"/>
        <rFont val="Calibri"/>
        <family val="2"/>
        <charset val="204"/>
        <scheme val="minor"/>
      </rPr>
      <t>без физическо присъствие</t>
    </r>
    <r>
      <rPr>
        <sz val="10"/>
        <color rgb="FF000000"/>
        <rFont val="Calibri"/>
        <family val="2"/>
        <charset val="204"/>
        <scheme val="minor"/>
      </rPr>
      <t>, за което е присъден 1 квалификационен кредит</t>
    </r>
  </si>
  <si>
    <r>
      <t xml:space="preserve">1.20. Обучение за повишаване на квалификацията </t>
    </r>
    <r>
      <rPr>
        <b/>
        <sz val="10"/>
        <color rgb="FF000000"/>
        <rFont val="Calibri"/>
        <family val="2"/>
        <charset val="204"/>
        <scheme val="minor"/>
      </rPr>
      <t>без физическо присъствие и само в присъствена форма</t>
    </r>
    <r>
      <rPr>
        <sz val="10"/>
        <color rgb="FF000000"/>
        <rFont val="Calibri"/>
        <family val="2"/>
        <charset val="204"/>
        <scheme val="minor"/>
      </rPr>
      <t>, за което е присъден 1 квалификационен кредит</t>
    </r>
  </si>
  <si>
    <r>
      <t xml:space="preserve">1.22. Обучение за повишаване на квалификацията </t>
    </r>
    <r>
      <rPr>
        <b/>
        <sz val="10"/>
        <color rgb="FF000000"/>
        <rFont val="Calibri"/>
        <family val="2"/>
        <charset val="204"/>
        <scheme val="minor"/>
      </rPr>
      <t>без физическо присъствие</t>
    </r>
    <r>
      <rPr>
        <sz val="10"/>
        <color rgb="FF000000"/>
        <rFont val="Calibri"/>
        <family val="2"/>
        <charset val="204"/>
        <scheme val="minor"/>
      </rPr>
      <t>, за което са присъдени 2 квалификационни кредита</t>
    </r>
  </si>
  <si>
    <r>
      <t xml:space="preserve">1.25. Обучение за повишаване на квалификацията </t>
    </r>
    <r>
      <rPr>
        <b/>
        <sz val="10"/>
        <color rgb="FF000000"/>
        <rFont val="Calibri"/>
        <family val="2"/>
        <charset val="204"/>
        <scheme val="minor"/>
      </rPr>
      <t>без физическо присъствие</t>
    </r>
    <r>
      <rPr>
        <sz val="10"/>
        <color rgb="FF000000"/>
        <rFont val="Calibri"/>
        <family val="2"/>
        <charset val="204"/>
        <scheme val="minor"/>
      </rPr>
      <t>, за което са присъдени 3 квалификационни кредита</t>
    </r>
  </si>
  <si>
    <r>
      <t xml:space="preserve">Индекс на разходите за труд (LCI) </t>
    </r>
    <r>
      <rPr>
        <sz val="11"/>
        <color rgb="FF000000"/>
        <rFont val="Calibri"/>
        <family val="2"/>
        <charset val="204"/>
        <scheme val="minor"/>
      </rPr>
      <t>NACE Rev. 2 (дейност = P. Образование)</t>
    </r>
  </si>
  <si>
    <r>
      <t>ЕР</t>
    </r>
    <r>
      <rPr>
        <b/>
        <vertAlign val="subscript"/>
        <sz val="12"/>
        <color theme="1"/>
        <rFont val="Times New Roman"/>
        <family val="1"/>
        <charset val="204"/>
      </rPr>
      <t>ум</t>
    </r>
    <r>
      <rPr>
        <b/>
        <vertAlign val="subscript"/>
        <sz val="12"/>
        <color theme="1"/>
        <rFont val="Calibri"/>
        <family val="2"/>
        <charset val="204"/>
        <scheme val="minor"/>
      </rPr>
      <t>-Нов</t>
    </r>
    <r>
      <rPr>
        <b/>
        <sz val="12"/>
        <color theme="1"/>
        <rFont val="Times New Roman"/>
        <family val="1"/>
        <charset val="204"/>
      </rPr>
      <t xml:space="preserve"> = ЕР</t>
    </r>
    <r>
      <rPr>
        <b/>
        <vertAlign val="subscript"/>
        <sz val="12"/>
        <color theme="1"/>
        <rFont val="Times New Roman"/>
        <family val="1"/>
        <charset val="204"/>
      </rPr>
      <t>ум</t>
    </r>
    <r>
      <rPr>
        <b/>
        <vertAlign val="subscript"/>
        <sz val="12"/>
        <color theme="1"/>
        <rFont val="Calibri"/>
        <family val="2"/>
        <charset val="204"/>
        <scheme val="minor"/>
      </rPr>
      <t>-Стар</t>
    </r>
    <r>
      <rPr>
        <b/>
        <sz val="12"/>
        <color theme="1"/>
        <rFont val="Times New Roman"/>
        <family val="1"/>
        <charset val="204"/>
      </rPr>
      <t xml:space="preserve"> + ЕР</t>
    </r>
    <r>
      <rPr>
        <b/>
        <vertAlign val="subscript"/>
        <sz val="12"/>
        <color theme="1"/>
        <rFont val="Times New Roman"/>
        <family val="1"/>
        <charset val="204"/>
      </rPr>
      <t>ум</t>
    </r>
    <r>
      <rPr>
        <b/>
        <vertAlign val="subscript"/>
        <sz val="12"/>
        <color theme="1"/>
        <rFont val="Calibri"/>
        <family val="2"/>
        <charset val="204"/>
        <scheme val="minor"/>
      </rPr>
      <t>-Стар</t>
    </r>
    <r>
      <rPr>
        <b/>
        <sz val="12"/>
        <color theme="1"/>
        <rFont val="Times New Roman"/>
        <family val="1"/>
        <charset val="204"/>
      </rPr>
      <t xml:space="preserve"> х 65 % х LCI</t>
    </r>
    <r>
      <rPr>
        <b/>
        <vertAlign val="subscript"/>
        <sz val="12"/>
        <color theme="1"/>
        <rFont val="Times New Roman"/>
        <family val="1"/>
        <charset val="204"/>
      </rPr>
      <t>edu</t>
    </r>
    <r>
      <rPr>
        <b/>
        <vertAlign val="subscript"/>
        <sz val="12"/>
        <color theme="1"/>
        <rFont val="Calibri"/>
        <family val="2"/>
        <charset val="204"/>
        <scheme val="minor"/>
      </rPr>
      <t>-Нов</t>
    </r>
  </si>
  <si>
    <t>Индексирана сума</t>
  </si>
  <si>
    <t>Единичен разход за един условен месец работа с едно лице от целевата група (равен на единичен разход 1.119 и 1.120)</t>
  </si>
  <si>
    <t>EUR</t>
  </si>
  <si>
    <t>лв.</t>
  </si>
  <si>
    <t>Образование в ранна детска възраст ЕD0</t>
  </si>
  <si>
    <t>Предучилищно образование ЕD02</t>
  </si>
  <si>
    <r>
      <t>ЕР</t>
    </r>
    <r>
      <rPr>
        <b/>
        <vertAlign val="subscript"/>
        <sz val="12"/>
        <color theme="1"/>
        <rFont val="Times New Roman"/>
        <family val="1"/>
        <charset val="204"/>
      </rPr>
      <t>акт</t>
    </r>
    <r>
      <rPr>
        <b/>
        <sz val="12"/>
        <color theme="1"/>
        <rFont val="Times New Roman"/>
        <family val="1"/>
        <charset val="204"/>
      </rPr>
      <t xml:space="preserve"> = ЕР</t>
    </r>
    <r>
      <rPr>
        <b/>
        <vertAlign val="subscript"/>
        <sz val="12"/>
        <color theme="1"/>
        <rFont val="Times New Roman"/>
        <family val="1"/>
        <charset val="204"/>
      </rPr>
      <t>стар</t>
    </r>
    <r>
      <rPr>
        <b/>
        <sz val="12"/>
        <color theme="1"/>
        <rFont val="Times New Roman"/>
        <family val="1"/>
        <charset val="204"/>
      </rPr>
      <t xml:space="preserve"> * КИ </t>
    </r>
  </si>
  <si>
    <r>
      <t>КИ = С</t>
    </r>
    <r>
      <rPr>
        <b/>
        <vertAlign val="subscript"/>
        <sz val="12"/>
        <color theme="1"/>
        <rFont val="Times New Roman"/>
        <family val="1"/>
        <charset val="204"/>
      </rPr>
      <t>ДР-нов</t>
    </r>
    <r>
      <rPr>
        <b/>
        <sz val="12"/>
        <color theme="1"/>
        <rFont val="Times New Roman"/>
        <family val="1"/>
        <charset val="204"/>
      </rPr>
      <t xml:space="preserve"> / С</t>
    </r>
    <r>
      <rPr>
        <b/>
        <vertAlign val="subscript"/>
        <sz val="12"/>
        <color theme="1"/>
        <rFont val="Times New Roman"/>
        <family val="1"/>
        <charset val="204"/>
      </rPr>
      <t>ДР-стар</t>
    </r>
  </si>
  <si>
    <t>ЕР преди актуализация</t>
  </si>
  <si>
    <t>Коефициент</t>
  </si>
  <si>
    <t>1.80. Допълнителна подкрепа с продължителност от 5 педагогически ситуации (или допълнителни модули) в групи, съставени средно от 2 деца</t>
  </si>
  <si>
    <t>Хармонизиран индекс на потребителските цени - общ  [prc_hicp_aind]</t>
  </si>
  <si>
    <r>
      <rPr>
        <b/>
        <sz val="11"/>
        <color theme="1"/>
        <rFont val="Calibri"/>
        <family val="2"/>
        <charset val="204"/>
        <scheme val="minor"/>
      </rPr>
      <t>Индекс за 2022</t>
    </r>
    <r>
      <rPr>
        <sz val="11"/>
        <color theme="1"/>
        <rFont val="Calibri"/>
        <family val="2"/>
        <charset val="204"/>
        <scheme val="minor"/>
      </rPr>
      <t xml:space="preserve"> (средно аритметично ХИПЦ, LCI)</t>
    </r>
  </si>
  <si>
    <t>Индексиран разход</t>
  </si>
  <si>
    <t>Индекс на разходите за труд (LCI) по дейност съгласно NACE Rev. 2 — номинална стойност, годишни данни [lc_lci_r2_a]. NACE Rev. 2 (дейност = P. Образование)</t>
  </si>
  <si>
    <r>
      <rPr>
        <i/>
        <sz val="11"/>
        <color rgb="FF000000"/>
        <rFont val="Calibri"/>
        <family val="2"/>
        <charset val="204"/>
      </rPr>
      <t>HICP</t>
    </r>
    <r>
      <rPr>
        <sz val="11"/>
        <color rgb="FF000000"/>
        <rFont val="Calibri"/>
        <family val="2"/>
        <charset val="204"/>
      </rPr>
      <t> — Хармонизиран индекс на потребителските цени (ХИПЦ) — годишни данни (средногодишен индекс и процентно изменение) [prc_hicp_aind]. 
COICOP 3 цифри = услуги (общ индекс без стоки „SERV“); услуги по обществено хранене („CP111“); услуги по краткосрочно настаняване („CP112“)</t>
    </r>
  </si>
  <si>
    <r>
      <t xml:space="preserve">Индекс на разходите за труд (LCI) </t>
    </r>
    <r>
      <rPr>
        <sz val="11"/>
        <color rgb="FF000000"/>
        <rFont val="Calibri"/>
        <family val="2"/>
        <charset val="204"/>
      </rPr>
      <t>NACE Rev. 2 (дейност = P. Образование)</t>
    </r>
  </si>
  <si>
    <t>Групи със средно 15 участници</t>
  </si>
  <si>
    <r>
      <t xml:space="preserve">1.18. Обучение за повишаване на квалификацията </t>
    </r>
    <r>
      <rPr>
        <b/>
        <sz val="10"/>
        <color rgb="FF000000"/>
        <rFont val="Calibri"/>
        <family val="2"/>
        <charset val="204"/>
        <scheme val="minor"/>
      </rPr>
      <t>с физическо присъствие</t>
    </r>
    <r>
      <rPr>
        <sz val="10"/>
        <color rgb="FF000000"/>
        <rFont val="Calibri"/>
        <family val="2"/>
        <charset val="204"/>
        <scheme val="minor"/>
      </rPr>
      <t>, за което е присъден 1 квалификационен кредит</t>
    </r>
  </si>
  <si>
    <r>
      <t xml:space="preserve">1.21. Обучение за повишаване на квалификацията </t>
    </r>
    <r>
      <rPr>
        <b/>
        <sz val="10"/>
        <color rgb="FF000000"/>
        <rFont val="Calibri"/>
        <family val="2"/>
        <charset val="204"/>
        <scheme val="minor"/>
      </rPr>
      <t>с физическо присъствие (без нощувки)</t>
    </r>
    <r>
      <rPr>
        <sz val="10"/>
        <color rgb="FF000000"/>
        <rFont val="Calibri"/>
        <family val="2"/>
        <charset val="204"/>
        <scheme val="minor"/>
      </rPr>
      <t>, за което са присъдени 2 квалификационни кредита</t>
    </r>
  </si>
  <si>
    <r>
      <t>1.23. Изнесено обучение за повишаване на квалификацията</t>
    </r>
    <r>
      <rPr>
        <b/>
        <sz val="10"/>
        <color rgb="FF000000"/>
        <rFont val="Calibri"/>
        <family val="2"/>
        <charset val="204"/>
        <scheme val="minor"/>
      </rPr>
      <t xml:space="preserve"> (с нощувки)</t>
    </r>
    <r>
      <rPr>
        <sz val="10"/>
        <color rgb="FF000000"/>
        <rFont val="Calibri"/>
        <family val="2"/>
        <charset val="204"/>
        <scheme val="minor"/>
      </rPr>
      <t>, за което са присъдени 2 квалификационни кредита</t>
    </r>
  </si>
  <si>
    <r>
      <t xml:space="preserve">1.24. Обучение за повишаване на квалификацията </t>
    </r>
    <r>
      <rPr>
        <b/>
        <sz val="10"/>
        <color rgb="FF000000"/>
        <rFont val="Calibri"/>
        <family val="2"/>
        <charset val="204"/>
        <scheme val="minor"/>
      </rPr>
      <t>с физическо присъствие (без нощувки)</t>
    </r>
    <r>
      <rPr>
        <sz val="10"/>
        <color rgb="FF000000"/>
        <rFont val="Calibri"/>
        <family val="2"/>
        <charset val="204"/>
        <scheme val="minor"/>
      </rPr>
      <t>, за което са присъдени 3 квалификационни кредита</t>
    </r>
  </si>
  <si>
    <r>
      <t>1.26. Изнесено обучение за повишаване на квалификацията</t>
    </r>
    <r>
      <rPr>
        <b/>
        <sz val="10"/>
        <color rgb="FF000000"/>
        <rFont val="Calibri"/>
        <family val="2"/>
        <charset val="204"/>
        <scheme val="minor"/>
      </rPr>
      <t xml:space="preserve"> (с нощувки)</t>
    </r>
    <r>
      <rPr>
        <sz val="10"/>
        <color rgb="FF000000"/>
        <rFont val="Calibri"/>
        <family val="2"/>
        <charset val="204"/>
        <scheme val="minor"/>
      </rPr>
      <t>, за което са присъдени 3 квалификационни кредита</t>
    </r>
  </si>
  <si>
    <r>
      <t xml:space="preserve">1.37.     Еднодневно обучение за повишаване на квалификацията с физическо присъствие </t>
    </r>
    <r>
      <rPr>
        <b/>
        <sz val="10"/>
        <color rgb="FF000000"/>
        <rFont val="Calibri"/>
        <family val="2"/>
        <charset val="204"/>
        <scheme val="minor"/>
      </rPr>
      <t>(без нощувки)</t>
    </r>
  </si>
  <si>
    <r>
      <t xml:space="preserve">1.38.     Двудневно обучение за повишаване на квалификацията с физическо присъствие </t>
    </r>
    <r>
      <rPr>
        <b/>
        <sz val="10"/>
        <color rgb="FF000000"/>
        <rFont val="Calibri"/>
        <family val="2"/>
        <scheme val="minor"/>
      </rPr>
      <t>(без нощувки)</t>
    </r>
  </si>
  <si>
    <r>
      <t xml:space="preserve">1.39.     Двудневно изнесено обучение за повишаване на квалификацията </t>
    </r>
    <r>
      <rPr>
        <b/>
        <sz val="10"/>
        <color rgb="FF000000"/>
        <rFont val="Calibri"/>
        <family val="2"/>
        <scheme val="minor"/>
      </rPr>
      <t>с нощувки</t>
    </r>
  </si>
  <si>
    <r>
      <t xml:space="preserve">1.40.     Тридневно обучение за повишаване на квалификацията с физическо присъствие </t>
    </r>
    <r>
      <rPr>
        <b/>
        <sz val="10"/>
        <color rgb="FF000000"/>
        <rFont val="Calibri"/>
        <family val="2"/>
        <scheme val="minor"/>
      </rPr>
      <t>(без нощувки)</t>
    </r>
  </si>
  <si>
    <r>
      <t xml:space="preserve">1.41.     Тридневно изнесено обучение за повишаване на квалификацията </t>
    </r>
    <r>
      <rPr>
        <b/>
        <sz val="10"/>
        <color rgb="FF000000"/>
        <rFont val="Calibri"/>
        <family val="2"/>
        <scheme val="minor"/>
      </rPr>
      <t>с нощувки</t>
    </r>
  </si>
  <si>
    <t>Групи със средно 8 участници</t>
  </si>
  <si>
    <r>
      <t>HICP</t>
    </r>
    <r>
      <rPr>
        <sz val="12"/>
        <color rgb="FF000000"/>
        <rFont val="Times New Roman"/>
        <family val="1"/>
        <charset val="204"/>
      </rPr>
      <t xml:space="preserve"> — Хармонизиран индекс на потребителските цени (ХИПЦ) — годишни данни (средногодишен индекс и процентно изменение) [prc_hicp_aind]. </t>
    </r>
  </si>
  <si>
    <t xml:space="preserve">COICOP 3 цифри = услуги по обществено хранене („CP111“) </t>
  </si>
  <si>
    <t xml:space="preserve">COICOP 3 цифри = услуги по краткосрочно настаняване („CP112“) </t>
  </si>
  <si>
    <t>Актуализирана сума - 2023 г.</t>
  </si>
  <si>
    <t>Суми от Приложение към Делегиран регламент</t>
  </si>
  <si>
    <t>Към 01.10.2023 г.
ДР (ЕС) 2023/1676 - Таблица 1а</t>
  </si>
  <si>
    <t>Към 20.05.2021 г.
ДР (ЕС) 2015/2195 - 
Приложение XIV</t>
  </si>
  <si>
    <t>Актуализиран ЕР - 2023 г.</t>
  </si>
  <si>
    <t>Към 04.12.2018 г.
ДР (ЕС) 2015/2195 - 
Приложение XIV</t>
  </si>
  <si>
    <r>
      <t>ЕР</t>
    </r>
    <r>
      <rPr>
        <b/>
        <vertAlign val="subscript"/>
        <sz val="12"/>
        <color theme="1"/>
        <rFont val="Calibri"/>
        <family val="2"/>
        <charset val="204"/>
        <scheme val="minor"/>
      </rPr>
      <t>акт</t>
    </r>
    <r>
      <rPr>
        <b/>
        <sz val="12"/>
        <color theme="1"/>
        <rFont val="Calibri"/>
        <family val="2"/>
        <charset val="204"/>
        <scheme val="minor"/>
      </rPr>
      <t xml:space="preserve"> = ЕР</t>
    </r>
    <r>
      <rPr>
        <b/>
        <vertAlign val="subscript"/>
        <sz val="12"/>
        <color theme="1"/>
        <rFont val="Calibri"/>
        <family val="2"/>
        <charset val="204"/>
        <scheme val="minor"/>
      </rPr>
      <t>стар</t>
    </r>
    <r>
      <rPr>
        <b/>
        <sz val="12"/>
        <color theme="1"/>
        <rFont val="Calibri"/>
        <family val="2"/>
        <charset val="204"/>
        <scheme val="minor"/>
      </rPr>
      <t xml:space="preserve"> * КИ </t>
    </r>
  </si>
  <si>
    <r>
      <t>КИ = (LCI</t>
    </r>
    <r>
      <rPr>
        <b/>
        <vertAlign val="subscript"/>
        <sz val="12"/>
        <color theme="1"/>
        <rFont val="Calibri"/>
        <family val="2"/>
        <charset val="204"/>
        <scheme val="minor"/>
      </rPr>
      <t>edu-Нов</t>
    </r>
    <r>
      <rPr>
        <vertAlign val="subscript"/>
        <sz val="12"/>
        <color theme="1"/>
        <rFont val="Calibri"/>
        <family val="2"/>
        <charset val="204"/>
        <scheme val="minor"/>
      </rPr>
      <t xml:space="preserve"> </t>
    </r>
    <r>
      <rPr>
        <sz val="12"/>
        <color theme="1"/>
        <rFont val="Calibri"/>
        <family val="2"/>
        <charset val="204"/>
        <scheme val="minor"/>
      </rPr>
      <t xml:space="preserve">+ </t>
    </r>
    <r>
      <rPr>
        <b/>
        <sz val="12"/>
        <color theme="1"/>
        <rFont val="Calibri"/>
        <family val="2"/>
        <charset val="204"/>
        <scheme val="minor"/>
      </rPr>
      <t>ХИПЦ</t>
    </r>
    <r>
      <rPr>
        <b/>
        <vertAlign val="subscript"/>
        <sz val="12"/>
        <color theme="1"/>
        <rFont val="Calibri"/>
        <family val="2"/>
        <charset val="204"/>
        <scheme val="minor"/>
      </rPr>
      <t>общ</t>
    </r>
    <r>
      <rPr>
        <sz val="12"/>
        <color theme="1"/>
        <rFont val="Calibri"/>
        <family val="2"/>
        <charset val="204"/>
        <scheme val="minor"/>
      </rPr>
      <t xml:space="preserve">) / 2 </t>
    </r>
  </si>
  <si>
    <r>
      <t>Сума
(ЕР</t>
    </r>
    <r>
      <rPr>
        <vertAlign val="subscript"/>
        <sz val="10"/>
        <color rgb="FF000000"/>
        <rFont val="Calibri"/>
        <family val="2"/>
        <charset val="204"/>
        <scheme val="minor"/>
      </rPr>
      <t>стар</t>
    </r>
    <r>
      <rPr>
        <sz val="10"/>
        <color rgb="FF000000"/>
        <rFont val="Calibri"/>
        <family val="2"/>
        <charset val="204"/>
        <scheme val="minor"/>
      </rPr>
      <t>)</t>
    </r>
  </si>
  <si>
    <t>КИ %</t>
  </si>
  <si>
    <r>
      <t xml:space="preserve">1.84. Занимания по интереси с продължителност от 70 учебни часа
</t>
    </r>
    <r>
      <rPr>
        <b/>
        <sz val="10"/>
        <color rgb="FF000000"/>
        <rFont val="Calibri"/>
        <family val="2"/>
        <charset val="204"/>
        <scheme val="minor"/>
      </rPr>
      <t>Занимания по интереси с ученици</t>
    </r>
  </si>
  <si>
    <t>1.79. Допълнително обучение по български език с продължителност от 10 педагогически ситуации (или допълнителни модули) в групи, съставени средно от 5 деца</t>
  </si>
  <si>
    <r>
      <t xml:space="preserve">2 080
</t>
    </r>
    <r>
      <rPr>
        <i/>
        <sz val="10"/>
        <color rgb="FF000000"/>
        <rFont val="Times New Roman"/>
        <family val="1"/>
        <charset val="204"/>
      </rPr>
      <t>(за 80 часа)</t>
    </r>
  </si>
  <si>
    <t xml:space="preserve">Изчислена стойност </t>
  </si>
  <si>
    <r>
      <t>Индексиране само с LCI</t>
    </r>
    <r>
      <rPr>
        <b/>
        <vertAlign val="subscript"/>
        <sz val="12"/>
        <color rgb="FF000000"/>
        <rFont val="Calibri"/>
        <family val="2"/>
        <scheme val="minor"/>
      </rPr>
      <t>edu-Нов</t>
    </r>
    <r>
      <rPr>
        <b/>
        <sz val="12"/>
        <color rgb="FF000000"/>
        <rFont val="Calibri"/>
        <family val="2"/>
        <scheme val="minor"/>
      </rPr>
      <t xml:space="preserve"> за 2023 г.</t>
    </r>
  </si>
  <si>
    <t>LCIedu-2023</t>
  </si>
  <si>
    <t xml:space="preserve">https://ec.europa.eu/eurostat/databrowser/bookmark/5fb72ce9-c4ea-428b-8616-cc6e43162fda?lang=en  </t>
  </si>
  <si>
    <r>
      <t xml:space="preserve">Актуализиране въз основа на последните данни на Евростат за България за </t>
    </r>
    <r>
      <rPr>
        <b/>
        <sz val="11"/>
        <color theme="1"/>
        <rFont val="Calibri"/>
        <family val="2"/>
        <scheme val="minor"/>
      </rPr>
      <t>2023 г.</t>
    </r>
  </si>
  <si>
    <t>https://ec.europa.eu/eurostat/databrowser/bookmark/1098fc00-026b-456f-8ce2-f51c8c578199?lang=en</t>
  </si>
  <si>
    <t xml:space="preserve">https://ec.europa.eu/eurostat/databrowser/bookmark/3166fb3b-38fb-4f36-bbf6-010fadc114bc?lang=en </t>
  </si>
  <si>
    <t xml:space="preserve">https://ec.europa.eu/eurostat/databrowser/bookmark/c08f53d9-bbdb-42fd-9d2e-47d647ea18df?lang=en </t>
  </si>
  <si>
    <t>3.1. Единичен разход за интензивна работа с родители на деца от уязвими групи (4 х ЕРум-Нов)</t>
  </si>
  <si>
    <r>
      <t xml:space="preserve">3.24. Занимания по интереси с деца с продължителност от 10 педагогически ситуации (допълнителни модули)
</t>
    </r>
    <r>
      <rPr>
        <i/>
        <sz val="10"/>
        <color rgb="FF000000"/>
        <rFont val="Calibri"/>
        <family val="2"/>
        <charset val="204"/>
        <scheme val="minor"/>
      </rPr>
      <t>1/7 от единичен разход 1.84</t>
    </r>
  </si>
  <si>
    <r>
      <t>HICP</t>
    </r>
    <r>
      <rPr>
        <sz val="12"/>
        <color rgb="FF000000"/>
        <rFont val="Times New Roman"/>
        <family val="1"/>
        <charset val="204"/>
      </rPr>
      <t> — Хармонизиран индекс на потребителските цени (ХИПЦ) — годишни данни (средногодишен индекс и процентно изменение) [prc_hicp_aind] -</t>
    </r>
    <r>
      <rPr>
        <i/>
        <sz val="12"/>
        <color rgb="FF000000"/>
        <rFont val="Times New Roman"/>
        <family val="1"/>
        <charset val="204"/>
      </rPr>
      <t xml:space="preserve"> общ индекс "CP008"</t>
    </r>
  </si>
  <si>
    <t xml:space="preserve">https://ec.europa.eu/eurostat/databrowser/bookmark/d4d06baa-7e62-499c-80bb-354aa6321622?lang=en </t>
  </si>
  <si>
    <t>Актуализирана сума - от 15.09.2024 г.</t>
  </si>
  <si>
    <t>ЕС = ЕР х БЧ</t>
  </si>
  <si>
    <r>
      <t xml:space="preserve">Възнаграждения по Дейност 4 </t>
    </r>
    <r>
      <rPr>
        <sz val="11"/>
        <color theme="1"/>
        <rFont val="Calibri"/>
        <family val="2"/>
        <charset val="204"/>
        <scheme val="minor"/>
      </rPr>
      <t xml:space="preserve">(изпълнението на дейности/занимания по </t>
    </r>
    <r>
      <rPr>
        <b/>
        <sz val="11"/>
        <color theme="1"/>
        <rFont val="Calibri"/>
        <family val="2"/>
        <charset val="204"/>
        <scheme val="minor"/>
      </rPr>
      <t>апробиране</t>
    </r>
    <r>
      <rPr>
        <sz val="11"/>
        <color theme="1"/>
        <rFont val="Calibri"/>
        <family val="2"/>
        <charset val="204"/>
        <scheme val="minor"/>
      </rPr>
      <t xml:space="preserve"> на иновативни елементи за учебни програми)</t>
    </r>
  </si>
  <si>
    <t>Актуализиран ЕР - от 15.09.2024 г.</t>
  </si>
  <si>
    <r>
      <t>Индексиране с LCI</t>
    </r>
    <r>
      <rPr>
        <b/>
        <vertAlign val="subscript"/>
        <sz val="12"/>
        <color rgb="FF000000"/>
        <rFont val="Calibri"/>
        <family val="2"/>
        <scheme val="minor"/>
      </rPr>
      <t>edu-Нов</t>
    </r>
    <r>
      <rPr>
        <b/>
        <sz val="12"/>
        <color rgb="FF000000"/>
        <rFont val="Calibri"/>
        <family val="2"/>
        <scheme val="minor"/>
      </rPr>
      <t xml:space="preserve"> (2023 спрямо 2021 г.)</t>
    </r>
  </si>
  <si>
    <r>
      <t xml:space="preserve">1.85. Участие в междуучилищни дейности за осъществяване на обща подкрепа за личностно развитие на учениците 
</t>
    </r>
    <r>
      <rPr>
        <i/>
        <sz val="10"/>
        <color rgb="FF000000"/>
        <rFont val="Calibri"/>
        <family val="2"/>
        <charset val="204"/>
        <scheme val="minor"/>
      </rPr>
      <t>(Брой отработени астрономически часове)</t>
    </r>
    <r>
      <rPr>
        <sz val="10"/>
        <color rgb="FF000000"/>
        <rFont val="Calibri"/>
        <family val="2"/>
        <charset val="204"/>
        <scheme val="minor"/>
      </rPr>
      <t xml:space="preserve"> - актуализиране с индекса на разходите за труд за 2022 г.</t>
    </r>
  </si>
  <si>
    <r>
      <t xml:space="preserve">1.85. Участие в междуучилищни дейности за осъществяване на обща подкрепа за личностно развитие на учениците 
</t>
    </r>
    <r>
      <rPr>
        <i/>
        <sz val="10"/>
        <color rgb="FF000000"/>
        <rFont val="Calibri"/>
        <family val="2"/>
        <charset val="204"/>
        <scheme val="minor"/>
      </rPr>
      <t>(Брой отработени астрономически часове)</t>
    </r>
    <r>
      <rPr>
        <sz val="10"/>
        <color rgb="FF000000"/>
        <rFont val="Calibri"/>
        <family val="2"/>
        <charset val="204"/>
        <scheme val="minor"/>
      </rPr>
      <t xml:space="preserve"> - актуализиране с индекса на разходите за труд за 2023 г.</t>
    </r>
  </si>
  <si>
    <r>
      <t xml:space="preserve">3.8. Еднократна сума за учебен срок за възнаграждения на лица, които изпълняват дейности по кариерно ориентиране и консултиране
</t>
    </r>
    <r>
      <rPr>
        <i/>
        <sz val="10"/>
        <color rgb="FF000000"/>
        <rFont val="Calibri"/>
        <family val="2"/>
        <charset val="204"/>
        <scheme val="minor"/>
      </rPr>
      <t>(еднократната сума е равна на броя на часовете по 33 лв.)</t>
    </r>
    <r>
      <rPr>
        <sz val="10"/>
        <color rgb="FF000000"/>
        <rFont val="Calibri"/>
        <family val="2"/>
        <charset val="204"/>
        <scheme val="minor"/>
      </rPr>
      <t xml:space="preserve">
</t>
    </r>
    <r>
      <rPr>
        <b/>
        <sz val="10"/>
        <color rgb="FF000000"/>
        <rFont val="Calibri"/>
        <family val="2"/>
        <charset val="204"/>
        <scheme val="minor"/>
      </rPr>
      <t>Eднократна сума за възнаграждения</t>
    </r>
    <r>
      <rPr>
        <sz val="10"/>
        <color rgb="FF000000"/>
        <rFont val="Calibri"/>
        <family val="2"/>
        <charset val="204"/>
        <scheme val="minor"/>
      </rPr>
      <t xml:space="preserve"> на педагогически специалисти или експерти с висше образование, които са включени в изпълнението на дейности/занимания по </t>
    </r>
    <r>
      <rPr>
        <b/>
        <sz val="10"/>
        <color rgb="FF000000"/>
        <rFont val="Calibri"/>
        <family val="2"/>
        <charset val="204"/>
        <scheme val="minor"/>
      </rPr>
      <t>апробиране</t>
    </r>
    <r>
      <rPr>
        <sz val="10"/>
        <color rgb="FF000000"/>
        <rFont val="Calibri"/>
        <family val="2"/>
        <charset val="204"/>
        <scheme val="minor"/>
      </rPr>
      <t xml:space="preserve"> на иновативни елементи за учебни програми
</t>
    </r>
    <r>
      <rPr>
        <i/>
        <sz val="10"/>
        <color rgb="FF000000"/>
        <rFont val="Calibri"/>
        <family val="2"/>
        <charset val="204"/>
        <scheme val="minor"/>
      </rPr>
      <t>(еднократната сума е равна на броя на часов</t>
    </r>
    <r>
      <rPr>
        <i/>
        <sz val="10"/>
        <rFont val="Calibri"/>
        <family val="2"/>
        <charset val="204"/>
        <scheme val="minor"/>
      </rPr>
      <t>ете по 33</t>
    </r>
    <r>
      <rPr>
        <i/>
        <sz val="10"/>
        <color rgb="FF000000"/>
        <rFont val="Calibri"/>
        <family val="2"/>
        <charset val="204"/>
        <scheme val="minor"/>
      </rPr>
      <t xml:space="preserve"> лв.)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</si>
</sst>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#,##0.0000"/>
  </numFmts>
  <fonts count="3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i/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vertAlign val="subscript"/>
      <sz val="12"/>
      <color theme="1"/>
      <name val="Times New Roman"/>
      <family val="1"/>
      <charset val="204"/>
    </font>
    <font>
      <b/>
      <vertAlign val="subscript"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2"/>
      <color rgb="FF000000"/>
      <name val="Calibri"/>
      <family val="2"/>
      <scheme val="minor"/>
    </font>
    <font>
      <b/>
      <vertAlign val="subscript"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i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i/>
      <sz val="11"/>
      <color theme="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vertAlign val="subscript"/>
      <sz val="12"/>
      <color theme="1"/>
      <name val="Calibri"/>
      <family val="2"/>
      <charset val="204"/>
      <scheme val="minor"/>
    </font>
    <font>
      <vertAlign val="subscript"/>
      <sz val="10"/>
      <color rgb="FF000000"/>
      <name val="Calibri"/>
      <family val="2"/>
      <charset val="204"/>
      <scheme val="minor"/>
    </font>
    <font>
      <i/>
      <sz val="10"/>
      <color rgb="FF000000"/>
      <name val="Calibri"/>
      <family val="2"/>
      <charset val="204"/>
      <scheme val="minor"/>
    </font>
    <font>
      <i/>
      <sz val="8"/>
      <color theme="1"/>
      <name val="Calibri"/>
      <family val="2"/>
      <charset val="204"/>
      <scheme val="minor"/>
    </font>
    <font>
      <i/>
      <sz val="10"/>
      <color rgb="FF000000"/>
      <name val="Times New Roman"/>
      <family val="1"/>
      <charset val="204"/>
    </font>
    <font>
      <i/>
      <sz val="1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2" fillId="0" borderId="0" applyNumberFormat="0" applyFill="0" applyBorder="0" applyAlignment="0" applyProtection="0"/>
    <xf numFmtId="0" fontId="11" fillId="0" borderId="0"/>
    <xf numFmtId="0" fontId="25" fillId="0" borderId="0"/>
  </cellStyleXfs>
  <cellXfs count="71">
    <xf numFmtId="0" fontId="0" fillId="0" borderId="0" xfId="0"/>
    <xf numFmtId="2" fontId="0" fillId="0" borderId="1" xfId="0" applyNumberForma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1" fontId="4" fillId="2" borderId="2" xfId="0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>
      <alignment vertical="center"/>
    </xf>
    <xf numFmtId="0" fontId="0" fillId="3" borderId="1" xfId="0" applyFill="1" applyBorder="1" applyAlignment="1">
      <alignment horizontal="center" vertical="center"/>
    </xf>
    <xf numFmtId="2" fontId="1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2" fontId="3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2" fontId="1" fillId="0" borderId="0" xfId="0" applyNumberFormat="1" applyFont="1" applyAlignment="1">
      <alignment horizontal="center" vertical="center"/>
    </xf>
    <xf numFmtId="0" fontId="7" fillId="0" borderId="0" xfId="0" applyFont="1"/>
    <xf numFmtId="3" fontId="1" fillId="0" borderId="0" xfId="0" applyNumberFormat="1" applyFont="1" applyAlignment="1">
      <alignment horizontal="center" vertical="center"/>
    </xf>
    <xf numFmtId="0" fontId="10" fillId="0" borderId="1" xfId="0" applyFont="1" applyBorder="1"/>
    <xf numFmtId="3" fontId="1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10" fillId="0" borderId="0" xfId="0" applyFont="1" applyAlignment="1">
      <alignment wrapText="1"/>
    </xf>
    <xf numFmtId="0" fontId="0" fillId="0" borderId="1" xfId="0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15" fillId="5" borderId="2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  <xf numFmtId="0" fontId="21" fillId="0" borderId="1" xfId="0" applyFont="1" applyBorder="1" applyAlignment="1">
      <alignment vertical="center" wrapText="1"/>
    </xf>
    <xf numFmtId="0" fontId="22" fillId="0" borderId="0" xfId="0" applyFont="1"/>
    <xf numFmtId="0" fontId="17" fillId="0" borderId="0" xfId="0" applyFont="1" applyAlignment="1">
      <alignment horizontal="left" vertical="center" wrapText="1"/>
    </xf>
    <xf numFmtId="0" fontId="12" fillId="0" borderId="0" xfId="1"/>
    <xf numFmtId="164" fontId="3" fillId="0" borderId="2" xfId="0" applyNumberFormat="1" applyFont="1" applyBorder="1" applyAlignment="1">
      <alignment horizontal="center" vertical="center" wrapText="1"/>
    </xf>
    <xf numFmtId="165" fontId="0" fillId="0" borderId="0" xfId="0" applyNumberFormat="1" applyAlignment="1">
      <alignment horizontal="center" vertical="center"/>
    </xf>
    <xf numFmtId="0" fontId="11" fillId="3" borderId="1" xfId="3" applyFont="1" applyFill="1" applyBorder="1" applyAlignment="1">
      <alignment vertical="center"/>
    </xf>
    <xf numFmtId="0" fontId="11" fillId="3" borderId="1" xfId="3" applyFont="1" applyFill="1" applyBorder="1" applyAlignment="1">
      <alignment horizontal="center" vertical="center"/>
    </xf>
    <xf numFmtId="0" fontId="11" fillId="0" borderId="0" xfId="3" applyFont="1"/>
    <xf numFmtId="0" fontId="2" fillId="0" borderId="1" xfId="3" applyFont="1" applyBorder="1" applyAlignment="1">
      <alignment vertical="center" wrapText="1"/>
    </xf>
    <xf numFmtId="2" fontId="1" fillId="0" borderId="1" xfId="3" applyNumberFormat="1" applyFont="1" applyBorder="1" applyAlignment="1">
      <alignment horizontal="center" vertical="center"/>
    </xf>
    <xf numFmtId="0" fontId="2" fillId="0" borderId="0" xfId="3" applyFont="1" applyAlignment="1">
      <alignment vertical="center" wrapText="1"/>
    </xf>
    <xf numFmtId="2" fontId="1" fillId="0" borderId="0" xfId="3" applyNumberFormat="1" applyFont="1" applyAlignment="1">
      <alignment horizontal="center" vertical="center"/>
    </xf>
    <xf numFmtId="0" fontId="26" fillId="0" borderId="0" xfId="3" applyFont="1" applyAlignment="1">
      <alignment horizontal="justify" vertical="center"/>
    </xf>
    <xf numFmtId="0" fontId="3" fillId="0" borderId="2" xfId="3" applyFont="1" applyBorder="1" applyAlignment="1">
      <alignment horizontal="center" vertical="center" wrapText="1"/>
    </xf>
    <xf numFmtId="0" fontId="4" fillId="2" borderId="2" xfId="3" applyFont="1" applyFill="1" applyBorder="1" applyAlignment="1">
      <alignment horizontal="center" vertical="center" wrapText="1"/>
    </xf>
    <xf numFmtId="0" fontId="3" fillId="0" borderId="2" xfId="3" applyFont="1" applyBorder="1" applyAlignment="1">
      <alignment horizontal="left" vertical="center" wrapText="1"/>
    </xf>
    <xf numFmtId="2" fontId="3" fillId="0" borderId="2" xfId="3" applyNumberFormat="1" applyFont="1" applyBorder="1" applyAlignment="1">
      <alignment horizontal="center" vertical="center" wrapText="1"/>
    </xf>
    <xf numFmtId="1" fontId="4" fillId="2" borderId="2" xfId="3" applyNumberFormat="1" applyFont="1" applyFill="1" applyBorder="1" applyAlignment="1">
      <alignment horizontal="center" vertical="center" wrapText="1"/>
    </xf>
    <xf numFmtId="0" fontId="4" fillId="0" borderId="2" xfId="3" applyFont="1" applyBorder="1" applyAlignment="1">
      <alignment horizontal="left" vertical="center" wrapText="1"/>
    </xf>
    <xf numFmtId="0" fontId="25" fillId="0" borderId="0" xfId="3"/>
    <xf numFmtId="0" fontId="30" fillId="0" borderId="0" xfId="0" applyFont="1"/>
    <xf numFmtId="3" fontId="4" fillId="2" borderId="2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2" fontId="15" fillId="5" borderId="2" xfId="0" applyNumberFormat="1" applyFont="1" applyFill="1" applyBorder="1" applyAlignment="1">
      <alignment horizontal="center" vertical="center" wrapText="1"/>
    </xf>
    <xf numFmtId="0" fontId="12" fillId="0" borderId="0" xfId="1" applyAlignment="1">
      <alignment horizontal="left" vertical="center"/>
    </xf>
    <xf numFmtId="0" fontId="3" fillId="2" borderId="2" xfId="0" applyFont="1" applyFill="1" applyBorder="1" applyAlignment="1">
      <alignment horizontal="center" vertical="center" wrapText="1"/>
    </xf>
    <xf numFmtId="10" fontId="3" fillId="0" borderId="2" xfId="0" applyNumberFormat="1" applyFont="1" applyBorder="1" applyAlignment="1">
      <alignment horizontal="center" vertical="center" wrapText="1"/>
    </xf>
    <xf numFmtId="0" fontId="23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0" fillId="4" borderId="0" xfId="0" applyFill="1" applyAlignment="1">
      <alignment horizontal="center"/>
    </xf>
    <xf numFmtId="0" fontId="19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/>
    </xf>
    <xf numFmtId="0" fontId="0" fillId="3" borderId="4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</cellXfs>
  <cellStyles count="4">
    <cellStyle name="Hyperlink" xfId="1" builtinId="8"/>
    <cellStyle name="Normal" xfId="0" builtinId="0"/>
    <cellStyle name="Normal 2" xfId="3" xr:uid="{8E6DD33F-A93C-4571-B937-419CF35F46EC}"/>
    <cellStyle name="Normal 3" xfId="2" xr:uid="{4700B32E-C8AE-4B32-9306-02BFCF2EC60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</xdr:row>
      <xdr:rowOff>88447</xdr:rowOff>
    </xdr:from>
    <xdr:to>
      <xdr:col>10</xdr:col>
      <xdr:colOff>514203</xdr:colOff>
      <xdr:row>39</xdr:row>
      <xdr:rowOff>12845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56F4F38A-2B33-4B14-B348-21E1285998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490233"/>
          <a:ext cx="10025596" cy="563939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80</xdr:row>
      <xdr:rowOff>14031</xdr:rowOff>
    </xdr:from>
    <xdr:to>
      <xdr:col>10</xdr:col>
      <xdr:colOff>537482</xdr:colOff>
      <xdr:row>116</xdr:row>
      <xdr:rowOff>179264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FADC0F51-DA0F-40D5-A23E-2E58E64963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9149756"/>
          <a:ext cx="10033907" cy="703275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119</xdr:row>
      <xdr:rowOff>107570</xdr:rowOff>
    </xdr:from>
    <xdr:to>
      <xdr:col>10</xdr:col>
      <xdr:colOff>572257</xdr:colOff>
      <xdr:row>153</xdr:row>
      <xdr:rowOff>167367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D402EDE9-2A43-4C95-9AE6-A619C3F9BE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26682320"/>
          <a:ext cx="10068682" cy="6546322"/>
        </a:xfrm>
        <a:prstGeom prst="rect">
          <a:avLst/>
        </a:prstGeom>
      </xdr:spPr>
    </xdr:pic>
    <xdr:clientData/>
  </xdr:twoCellAnchor>
  <xdr:twoCellAnchor editAs="oneCell">
    <xdr:from>
      <xdr:col>0</xdr:col>
      <xdr:colOff>20411</xdr:colOff>
      <xdr:row>156</xdr:row>
      <xdr:rowOff>35709</xdr:rowOff>
    </xdr:from>
    <xdr:to>
      <xdr:col>10</xdr:col>
      <xdr:colOff>519794</xdr:colOff>
      <xdr:row>190</xdr:row>
      <xdr:rowOff>171194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E72EACFB-E022-4662-B511-7AADE3A6AB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0411" y="33668484"/>
          <a:ext cx="9995808" cy="662201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11</xdr:col>
      <xdr:colOff>589042</xdr:colOff>
      <xdr:row>40</xdr:row>
      <xdr:rowOff>114898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5BA738D-39E9-46BE-BA7F-12E45E189B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466975"/>
          <a:ext cx="10009267" cy="563939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42</xdr:row>
      <xdr:rowOff>73551</xdr:rowOff>
    </xdr:from>
    <xdr:to>
      <xdr:col>11</xdr:col>
      <xdr:colOff>585109</xdr:colOff>
      <xdr:row>73</xdr:row>
      <xdr:rowOff>170089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78E64B83-7C39-4EC8-A514-67ABF1BF20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8446026"/>
          <a:ext cx="10005334" cy="60020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ec.europa.eu/eurostat/databrowser/bookmark/c08f53d9-bbdb-42fd-9d2e-47d647ea18df?lang=en" TargetMode="External"/><Relationship Id="rId2" Type="http://schemas.openxmlformats.org/officeDocument/2006/relationships/hyperlink" Target="https://ec.europa.eu/eurostat/databrowser/bookmark/3166fb3b-38fb-4f36-bbf6-010fadc114bc?lang=en" TargetMode="External"/><Relationship Id="rId1" Type="http://schemas.openxmlformats.org/officeDocument/2006/relationships/hyperlink" Target="https://ec.europa.eu/eurostat/databrowser/bookmark/5fb72ce9-c4ea-428b-8616-cc6e43162fda?lang=en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ec.europa.eu/eurostat/databrowser/bookmark/d4d06baa-7e62-499c-80bb-354aa6321622?lang=en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F75F50-3183-4E85-9CB9-97370FB70A09}">
  <dimension ref="A1:H193"/>
  <sheetViews>
    <sheetView tabSelected="1" topLeftCell="A103" zoomScale="140" zoomScaleNormal="140" workbookViewId="0">
      <selection activeCell="H66" sqref="H66"/>
    </sheetView>
  </sheetViews>
  <sheetFormatPr defaultColWidth="8.85546875" defaultRowHeight="15" x14ac:dyDescent="0.25"/>
  <cols>
    <col min="1" max="1" width="57.7109375" customWidth="1"/>
    <col min="3" max="3" width="10.7109375" customWidth="1"/>
    <col min="4" max="4" width="12" customWidth="1"/>
  </cols>
  <sheetData>
    <row r="1" spans="1:6" ht="32.25" thickBot="1" x14ac:dyDescent="0.3">
      <c r="A1" s="29" t="s">
        <v>69</v>
      </c>
      <c r="B1" s="30" t="s">
        <v>70</v>
      </c>
      <c r="C1" s="57">
        <v>15.4</v>
      </c>
    </row>
    <row r="2" spans="1:6" ht="39" thickBot="1" x14ac:dyDescent="0.3">
      <c r="A2" s="4" t="s">
        <v>5</v>
      </c>
      <c r="B2" s="4" t="s">
        <v>6</v>
      </c>
      <c r="C2" s="4" t="s">
        <v>36</v>
      </c>
      <c r="D2" s="7" t="s">
        <v>80</v>
      </c>
    </row>
    <row r="3" spans="1:6" ht="26.25" thickBot="1" x14ac:dyDescent="0.3">
      <c r="A3" s="5" t="s">
        <v>17</v>
      </c>
      <c r="B3" s="4">
        <v>30</v>
      </c>
      <c r="C3" s="14">
        <f>B3*(1+C1%)</f>
        <v>34.619999999999997</v>
      </c>
      <c r="D3" s="7">
        <v>35</v>
      </c>
    </row>
    <row r="4" spans="1:6" ht="39" thickBot="1" x14ac:dyDescent="0.3">
      <c r="A4" s="6" t="s">
        <v>18</v>
      </c>
      <c r="B4" s="4">
        <v>36</v>
      </c>
      <c r="C4" s="14">
        <f>B4*(1+C1%)</f>
        <v>41.543999999999997</v>
      </c>
      <c r="D4" s="7">
        <v>42</v>
      </c>
    </row>
    <row r="5" spans="1:6" ht="26.25" thickBot="1" x14ac:dyDescent="0.3">
      <c r="A5" s="6" t="s">
        <v>19</v>
      </c>
      <c r="B5" s="4">
        <v>61</v>
      </c>
      <c r="C5" s="14">
        <f>B5*(1+C1%)</f>
        <v>70.393999999999991</v>
      </c>
      <c r="D5" s="7">
        <v>70</v>
      </c>
    </row>
    <row r="6" spans="1:6" ht="26.25" thickBot="1" x14ac:dyDescent="0.3">
      <c r="A6" s="6" t="s">
        <v>20</v>
      </c>
      <c r="B6" s="4">
        <v>90</v>
      </c>
      <c r="C6" s="14">
        <f>B6*(1+C1%)</f>
        <v>103.85999999999999</v>
      </c>
      <c r="D6" s="7">
        <v>104</v>
      </c>
    </row>
    <row r="7" spans="1:6" x14ac:dyDescent="0.25">
      <c r="A7" s="15"/>
      <c r="B7" s="16"/>
      <c r="C7" s="17"/>
    </row>
    <row r="8" spans="1:6" ht="33.75" customHeight="1" x14ac:dyDescent="0.25">
      <c r="A8" s="62" t="s">
        <v>37</v>
      </c>
      <c r="B8" s="62"/>
      <c r="C8" s="62"/>
      <c r="D8" s="62"/>
      <c r="E8" s="62"/>
      <c r="F8" s="62"/>
    </row>
    <row r="9" spans="1:6" x14ac:dyDescent="0.25">
      <c r="A9" s="58" t="s">
        <v>71</v>
      </c>
      <c r="B9" s="16"/>
      <c r="C9" s="17"/>
      <c r="D9" s="18"/>
    </row>
    <row r="10" spans="1:6" x14ac:dyDescent="0.25">
      <c r="A10" s="15"/>
      <c r="B10" s="16"/>
      <c r="C10" s="17"/>
      <c r="D10" s="18"/>
    </row>
    <row r="11" spans="1:6" x14ac:dyDescent="0.25">
      <c r="A11" s="15"/>
      <c r="B11" s="16"/>
      <c r="C11" s="17"/>
      <c r="D11" s="18"/>
    </row>
    <row r="12" spans="1:6" x14ac:dyDescent="0.25">
      <c r="A12" s="15"/>
      <c r="B12" s="16"/>
      <c r="C12" s="17"/>
      <c r="D12" s="18"/>
    </row>
    <row r="13" spans="1:6" x14ac:dyDescent="0.25">
      <c r="A13" s="15"/>
      <c r="B13" s="16"/>
      <c r="C13" s="17"/>
      <c r="D13" s="18"/>
    </row>
    <row r="14" spans="1:6" x14ac:dyDescent="0.25">
      <c r="A14" s="15"/>
      <c r="B14" s="16"/>
      <c r="C14" s="17"/>
      <c r="D14" s="18"/>
    </row>
    <row r="15" spans="1:6" x14ac:dyDescent="0.25">
      <c r="A15" s="15"/>
      <c r="B15" s="16"/>
      <c r="C15" s="17"/>
      <c r="D15" s="18"/>
    </row>
    <row r="16" spans="1:6" x14ac:dyDescent="0.25">
      <c r="A16" s="15"/>
      <c r="B16" s="16"/>
      <c r="C16" s="17"/>
      <c r="D16" s="18"/>
    </row>
    <row r="17" spans="1:4" x14ac:dyDescent="0.25">
      <c r="A17" s="15"/>
      <c r="B17" s="16"/>
      <c r="C17" s="17"/>
      <c r="D17" s="18"/>
    </row>
    <row r="18" spans="1:4" x14ac:dyDescent="0.25">
      <c r="A18" s="15"/>
      <c r="B18" s="16"/>
      <c r="C18" s="17"/>
      <c r="D18" s="18"/>
    </row>
    <row r="19" spans="1:4" x14ac:dyDescent="0.25">
      <c r="A19" s="15"/>
      <c r="B19" s="16"/>
      <c r="C19" s="17"/>
      <c r="D19" s="18"/>
    </row>
    <row r="20" spans="1:4" x14ac:dyDescent="0.25">
      <c r="A20" s="15"/>
      <c r="B20" s="16"/>
      <c r="C20" s="17"/>
      <c r="D20" s="18"/>
    </row>
    <row r="21" spans="1:4" x14ac:dyDescent="0.25">
      <c r="A21" s="15"/>
      <c r="B21" s="16"/>
      <c r="C21" s="17"/>
      <c r="D21" s="18"/>
    </row>
    <row r="22" spans="1:4" x14ac:dyDescent="0.25">
      <c r="A22" s="15"/>
      <c r="B22" s="16"/>
      <c r="C22" s="17"/>
      <c r="D22" s="18"/>
    </row>
    <row r="23" spans="1:4" x14ac:dyDescent="0.25">
      <c r="A23" s="15"/>
      <c r="B23" s="16"/>
      <c r="C23" s="17"/>
      <c r="D23" s="18"/>
    </row>
    <row r="24" spans="1:4" x14ac:dyDescent="0.25">
      <c r="A24" s="15"/>
      <c r="B24" s="16"/>
      <c r="C24" s="17"/>
      <c r="D24" s="18"/>
    </row>
    <row r="25" spans="1:4" x14ac:dyDescent="0.25">
      <c r="A25" s="15"/>
      <c r="B25" s="16"/>
      <c r="C25" s="17"/>
      <c r="D25" s="18"/>
    </row>
    <row r="26" spans="1:4" x14ac:dyDescent="0.25">
      <c r="A26" s="15"/>
      <c r="B26" s="16"/>
      <c r="C26" s="17"/>
      <c r="D26" s="18"/>
    </row>
    <row r="41" spans="1:4" x14ac:dyDescent="0.25">
      <c r="A41" s="63" t="s">
        <v>72</v>
      </c>
      <c r="B41" s="63"/>
      <c r="C41" s="63"/>
      <c r="D41" s="63"/>
    </row>
    <row r="42" spans="1:4" ht="66.75" customHeight="1" x14ac:dyDescent="0.25">
      <c r="A42" s="64" t="s">
        <v>38</v>
      </c>
      <c r="B42" s="65"/>
      <c r="C42" s="65"/>
      <c r="D42" s="65"/>
    </row>
    <row r="44" spans="1:4" x14ac:dyDescent="0.25">
      <c r="A44" s="9" t="s">
        <v>0</v>
      </c>
      <c r="B44" s="28">
        <v>2023</v>
      </c>
    </row>
    <row r="45" spans="1:4" ht="30.75" customHeight="1" x14ac:dyDescent="0.25">
      <c r="A45" s="12" t="s">
        <v>1</v>
      </c>
      <c r="B45" s="1">
        <v>9.4</v>
      </c>
    </row>
    <row r="46" spans="1:4" x14ac:dyDescent="0.25">
      <c r="A46" s="12" t="s">
        <v>2</v>
      </c>
      <c r="B46" s="1">
        <v>13.8</v>
      </c>
    </row>
    <row r="47" spans="1:4" ht="30" x14ac:dyDescent="0.25">
      <c r="A47" s="12" t="s">
        <v>3</v>
      </c>
      <c r="B47" s="1">
        <v>7.8</v>
      </c>
    </row>
    <row r="48" spans="1:4" ht="33" customHeight="1" x14ac:dyDescent="0.25">
      <c r="A48" s="13" t="s">
        <v>4</v>
      </c>
      <c r="B48" s="2">
        <f>(B45+B46+B47)/3</f>
        <v>10.333333333333334</v>
      </c>
    </row>
    <row r="49" spans="1:4" ht="33" customHeight="1" x14ac:dyDescent="0.25">
      <c r="A49" s="33" t="s">
        <v>39</v>
      </c>
      <c r="B49" s="2">
        <v>15.4</v>
      </c>
    </row>
    <row r="50" spans="1:4" ht="27.75" customHeight="1" x14ac:dyDescent="0.25">
      <c r="A50" s="9" t="s">
        <v>35</v>
      </c>
      <c r="B50" s="11">
        <f>(B48+B49)/2</f>
        <v>12.866666666666667</v>
      </c>
    </row>
    <row r="52" spans="1:4" ht="15.75" thickBot="1" x14ac:dyDescent="0.3">
      <c r="A52" s="34" t="s">
        <v>40</v>
      </c>
    </row>
    <row r="53" spans="1:4" ht="39" thickBot="1" x14ac:dyDescent="0.3">
      <c r="A53" s="4" t="s">
        <v>5</v>
      </c>
      <c r="B53" s="4" t="s">
        <v>6</v>
      </c>
      <c r="C53" s="4" t="s">
        <v>36</v>
      </c>
      <c r="D53" s="7" t="s">
        <v>80</v>
      </c>
    </row>
    <row r="54" spans="1:4" ht="26.25" thickBot="1" x14ac:dyDescent="0.3">
      <c r="A54" s="5" t="s">
        <v>41</v>
      </c>
      <c r="B54" s="4">
        <v>48</v>
      </c>
      <c r="C54" s="14">
        <f>B54*(1+B50%)</f>
        <v>54.176000000000002</v>
      </c>
      <c r="D54" s="7">
        <v>54</v>
      </c>
    </row>
    <row r="55" spans="1:4" ht="39" thickBot="1" x14ac:dyDescent="0.3">
      <c r="A55" s="6" t="s">
        <v>42</v>
      </c>
      <c r="B55" s="4">
        <v>93</v>
      </c>
      <c r="C55" s="14">
        <f>B55*(1+B50%)</f>
        <v>104.96600000000001</v>
      </c>
      <c r="D55" s="7">
        <v>105</v>
      </c>
    </row>
    <row r="56" spans="1:4" ht="26.25" thickBot="1" x14ac:dyDescent="0.3">
      <c r="A56" s="6" t="s">
        <v>43</v>
      </c>
      <c r="B56" s="4">
        <v>337</v>
      </c>
      <c r="C56" s="14">
        <f>B56*(1+B50%)</f>
        <v>380.3606666666667</v>
      </c>
      <c r="D56" s="7">
        <v>380</v>
      </c>
    </row>
    <row r="57" spans="1:4" ht="39" thickBot="1" x14ac:dyDescent="0.3">
      <c r="A57" s="6" t="s">
        <v>44</v>
      </c>
      <c r="B57" s="4">
        <v>134</v>
      </c>
      <c r="C57" s="14">
        <f>B57*(1+B50%)</f>
        <v>151.24133333333333</v>
      </c>
      <c r="D57" s="7">
        <v>151</v>
      </c>
    </row>
    <row r="58" spans="1:4" ht="26.25" thickBot="1" x14ac:dyDescent="0.3">
      <c r="A58" s="6" t="s">
        <v>45</v>
      </c>
      <c r="B58" s="4">
        <v>475</v>
      </c>
      <c r="C58" s="14">
        <f>B58*(1+B50%)</f>
        <v>536.11666666666667</v>
      </c>
      <c r="D58" s="7">
        <v>536</v>
      </c>
    </row>
    <row r="59" spans="1:4" ht="26.25" thickBot="1" x14ac:dyDescent="0.3">
      <c r="A59" s="31" t="s">
        <v>46</v>
      </c>
      <c r="B59" s="4">
        <v>35</v>
      </c>
      <c r="C59" s="14">
        <f>B59*(1+B50%)</f>
        <v>39.503333333333337</v>
      </c>
      <c r="D59" s="7">
        <v>40</v>
      </c>
    </row>
    <row r="60" spans="1:4" ht="26.25" thickBot="1" x14ac:dyDescent="0.3">
      <c r="A60" s="31" t="s">
        <v>47</v>
      </c>
      <c r="B60" s="4">
        <v>66</v>
      </c>
      <c r="C60" s="14">
        <f>B60*(1+B50%)</f>
        <v>74.492000000000004</v>
      </c>
      <c r="D60" s="7">
        <v>74</v>
      </c>
    </row>
    <row r="61" spans="1:4" ht="26.25" thickBot="1" x14ac:dyDescent="0.3">
      <c r="A61" s="32" t="s">
        <v>48</v>
      </c>
      <c r="B61" s="4">
        <v>277</v>
      </c>
      <c r="C61" s="14">
        <f>B61*(1+B50%)</f>
        <v>312.64066666666668</v>
      </c>
      <c r="D61" s="7">
        <v>313</v>
      </c>
    </row>
    <row r="62" spans="1:4" ht="26.25" thickBot="1" x14ac:dyDescent="0.3">
      <c r="A62" s="32" t="s">
        <v>49</v>
      </c>
      <c r="B62" s="4">
        <v>94</v>
      </c>
      <c r="C62" s="14">
        <f>B62*(1+B50%)</f>
        <v>106.09466666666667</v>
      </c>
      <c r="D62" s="7">
        <v>106</v>
      </c>
    </row>
    <row r="63" spans="1:4" ht="26.25" thickBot="1" x14ac:dyDescent="0.3">
      <c r="A63" s="32" t="s">
        <v>50</v>
      </c>
      <c r="B63" s="4">
        <v>384</v>
      </c>
      <c r="C63" s="14">
        <f>B63*(1+B50%)</f>
        <v>433.40800000000002</v>
      </c>
      <c r="D63" s="7">
        <v>433</v>
      </c>
    </row>
    <row r="64" spans="1:4" x14ac:dyDescent="0.25">
      <c r="A64" s="35"/>
      <c r="B64" s="16"/>
      <c r="C64" s="17"/>
    </row>
    <row r="65" spans="1:8" ht="15.75" thickBot="1" x14ac:dyDescent="0.3">
      <c r="A65" s="34" t="s">
        <v>51</v>
      </c>
      <c r="B65" s="16"/>
      <c r="C65" s="17"/>
    </row>
    <row r="66" spans="1:8" ht="39" thickBot="1" x14ac:dyDescent="0.3">
      <c r="A66" s="4" t="s">
        <v>5</v>
      </c>
      <c r="B66" s="4" t="s">
        <v>6</v>
      </c>
      <c r="C66" s="4" t="s">
        <v>36</v>
      </c>
      <c r="D66" s="7" t="s">
        <v>80</v>
      </c>
    </row>
    <row r="67" spans="1:8" ht="26.25" thickBot="1" x14ac:dyDescent="0.3">
      <c r="A67" s="5" t="s">
        <v>7</v>
      </c>
      <c r="B67" s="4">
        <v>76</v>
      </c>
      <c r="C67" s="14">
        <f>B67*(1+B50%)</f>
        <v>85.778666666666666</v>
      </c>
      <c r="D67" s="7">
        <v>86</v>
      </c>
    </row>
    <row r="68" spans="1:8" ht="39" thickBot="1" x14ac:dyDescent="0.3">
      <c r="A68" s="6" t="s">
        <v>8</v>
      </c>
      <c r="B68" s="4">
        <v>150</v>
      </c>
      <c r="C68" s="14">
        <f>B68*(1+B50%)</f>
        <v>169.3</v>
      </c>
      <c r="D68" s="7">
        <v>169</v>
      </c>
    </row>
    <row r="69" spans="1:8" ht="26.25" thickBot="1" x14ac:dyDescent="0.3">
      <c r="A69" s="6" t="s">
        <v>9</v>
      </c>
      <c r="B69" s="4">
        <v>394</v>
      </c>
      <c r="C69" s="14">
        <f>B69*(1+B50%)</f>
        <v>444.69466666666671</v>
      </c>
      <c r="D69" s="7">
        <v>445</v>
      </c>
    </row>
    <row r="70" spans="1:8" ht="39" thickBot="1" x14ac:dyDescent="0.3">
      <c r="A70" s="6" t="s">
        <v>10</v>
      </c>
      <c r="B70" s="4">
        <v>218</v>
      </c>
      <c r="C70" s="14">
        <f>B70*(1+B50%)</f>
        <v>246.04933333333335</v>
      </c>
      <c r="D70" s="7">
        <v>246</v>
      </c>
    </row>
    <row r="71" spans="1:8" ht="26.25" thickBot="1" x14ac:dyDescent="0.3">
      <c r="A71" s="6" t="s">
        <v>11</v>
      </c>
      <c r="B71" s="4">
        <v>559</v>
      </c>
      <c r="C71" s="14">
        <f>B71*(1+B50%)</f>
        <v>630.92466666666667</v>
      </c>
      <c r="D71" s="7">
        <v>631</v>
      </c>
    </row>
    <row r="72" spans="1:8" ht="26.25" thickBot="1" x14ac:dyDescent="0.3">
      <c r="A72" s="5" t="s">
        <v>12</v>
      </c>
      <c r="B72" s="4">
        <v>39</v>
      </c>
      <c r="C72" s="14">
        <f>B72*(1+B50%)</f>
        <v>44.018000000000001</v>
      </c>
      <c r="D72" s="7">
        <v>44</v>
      </c>
    </row>
    <row r="73" spans="1:8" ht="26.25" thickBot="1" x14ac:dyDescent="0.3">
      <c r="A73" s="6" t="s">
        <v>13</v>
      </c>
      <c r="B73" s="4">
        <v>92</v>
      </c>
      <c r="C73" s="14">
        <f>B73*(1+B50%)</f>
        <v>103.83733333333333</v>
      </c>
      <c r="D73" s="7">
        <v>104</v>
      </c>
    </row>
    <row r="74" spans="1:8" ht="26.25" thickBot="1" x14ac:dyDescent="0.3">
      <c r="A74" s="6" t="s">
        <v>14</v>
      </c>
      <c r="B74" s="4">
        <v>230</v>
      </c>
      <c r="C74" s="14">
        <f>B74*(1+B50%)</f>
        <v>259.59333333333336</v>
      </c>
      <c r="D74" s="7">
        <v>260</v>
      </c>
    </row>
    <row r="75" spans="1:8" ht="26.25" thickBot="1" x14ac:dyDescent="0.3">
      <c r="A75" s="6" t="s">
        <v>15</v>
      </c>
      <c r="B75" s="4">
        <v>138</v>
      </c>
      <c r="C75" s="14">
        <f>B75*(1+B50%)</f>
        <v>155.756</v>
      </c>
      <c r="D75" s="7">
        <v>156</v>
      </c>
    </row>
    <row r="76" spans="1:8" ht="26.25" thickBot="1" x14ac:dyDescent="0.3">
      <c r="A76" s="6" t="s">
        <v>16</v>
      </c>
      <c r="B76" s="4">
        <v>372</v>
      </c>
      <c r="C76" s="14">
        <f>B76*(1+B50%)</f>
        <v>419.86400000000003</v>
      </c>
      <c r="D76" s="7">
        <v>420</v>
      </c>
    </row>
    <row r="77" spans="1:8" x14ac:dyDescent="0.25">
      <c r="A77" s="35"/>
      <c r="B77" s="16"/>
      <c r="C77" s="17"/>
    </row>
    <row r="78" spans="1:8" x14ac:dyDescent="0.25">
      <c r="A78" s="35"/>
      <c r="B78" s="16"/>
      <c r="C78" s="17"/>
    </row>
    <row r="79" spans="1:8" ht="39.75" customHeight="1" x14ac:dyDescent="0.25">
      <c r="A79" s="61" t="s">
        <v>52</v>
      </c>
      <c r="B79" s="61"/>
      <c r="C79" s="61"/>
      <c r="D79" s="61"/>
      <c r="E79" s="61"/>
      <c r="F79" s="61"/>
      <c r="G79" s="61"/>
      <c r="H79" s="61"/>
    </row>
    <row r="106" ht="15.75" customHeight="1" x14ac:dyDescent="0.25"/>
    <row r="118" spans="1:8" ht="15.75" x14ac:dyDescent="0.25">
      <c r="A118" s="61" t="s">
        <v>1</v>
      </c>
      <c r="B118" s="61"/>
      <c r="C118" s="61"/>
      <c r="D118" s="61"/>
      <c r="E118" s="61"/>
      <c r="F118" s="61"/>
      <c r="G118" s="61"/>
      <c r="H118" s="61"/>
    </row>
    <row r="119" spans="1:8" x14ac:dyDescent="0.25">
      <c r="A119" s="36" t="s">
        <v>73</v>
      </c>
    </row>
    <row r="135" ht="15.75" customHeight="1" x14ac:dyDescent="0.25"/>
    <row r="155" spans="1:8" ht="15.75" x14ac:dyDescent="0.25">
      <c r="A155" s="61" t="s">
        <v>53</v>
      </c>
      <c r="B155" s="61"/>
      <c r="C155" s="61"/>
      <c r="D155" s="61"/>
      <c r="E155" s="61"/>
      <c r="F155" s="61"/>
      <c r="G155" s="61"/>
      <c r="H155" s="61"/>
    </row>
    <row r="156" spans="1:8" x14ac:dyDescent="0.25">
      <c r="A156" s="36" t="s">
        <v>74</v>
      </c>
    </row>
    <row r="163" ht="15.75" customHeight="1" x14ac:dyDescent="0.25"/>
    <row r="192" spans="1:8" ht="15.75" x14ac:dyDescent="0.25">
      <c r="A192" s="61" t="s">
        <v>54</v>
      </c>
      <c r="B192" s="61"/>
      <c r="C192" s="61"/>
      <c r="D192" s="61"/>
      <c r="E192" s="61"/>
      <c r="F192" s="61"/>
      <c r="G192" s="61"/>
      <c r="H192" s="61"/>
    </row>
    <row r="193" spans="1:1" x14ac:dyDescent="0.25">
      <c r="A193" s="36" t="s">
        <v>75</v>
      </c>
    </row>
  </sheetData>
  <mergeCells count="7">
    <mergeCell ref="A118:H118"/>
    <mergeCell ref="A155:H155"/>
    <mergeCell ref="A192:H192"/>
    <mergeCell ref="A8:F8"/>
    <mergeCell ref="A41:D41"/>
    <mergeCell ref="A42:D42"/>
    <mergeCell ref="A79:H79"/>
  </mergeCells>
  <hyperlinks>
    <hyperlink ref="A9" r:id="rId1" xr:uid="{1CD4F7A8-EFC7-4D6D-821C-48FC0D00BE40}"/>
    <hyperlink ref="A156" r:id="rId2" xr:uid="{3D1B3E5E-64FA-4B9F-A4EE-26E69C47A471}"/>
    <hyperlink ref="A193" r:id="rId3" xr:uid="{52E8C3AB-5DD5-4465-868F-4D13E57389FD}"/>
  </hyperlinks>
  <pageMargins left="0.7" right="0.7" top="0.75" bottom="0.75" header="0.3" footer="0.3"/>
  <pageSetup paperSize="9" orientation="portrait" r:id="rId4"/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E3DB8-0FE4-4E49-8D69-D352D39E98E5}">
  <dimension ref="A1:D8"/>
  <sheetViews>
    <sheetView topLeftCell="A4" zoomScale="140" zoomScaleNormal="140" workbookViewId="0">
      <selection activeCell="G10" sqref="G10"/>
    </sheetView>
  </sheetViews>
  <sheetFormatPr defaultRowHeight="15" x14ac:dyDescent="0.25"/>
  <cols>
    <col min="1" max="1" width="50.140625" customWidth="1"/>
    <col min="2" max="2" width="13.140625" customWidth="1"/>
    <col min="3" max="3" width="12.7109375" customWidth="1"/>
    <col min="4" max="4" width="14.85546875" customWidth="1"/>
  </cols>
  <sheetData>
    <row r="1" spans="1:4" x14ac:dyDescent="0.25">
      <c r="A1" s="9" t="s">
        <v>0</v>
      </c>
      <c r="B1" s="10">
        <v>2023</v>
      </c>
    </row>
    <row r="2" spans="1:4" ht="30" x14ac:dyDescent="0.25">
      <c r="A2" s="3" t="s">
        <v>21</v>
      </c>
      <c r="B2" s="2">
        <v>15.4</v>
      </c>
    </row>
    <row r="3" spans="1:4" x14ac:dyDescent="0.25">
      <c r="A3" s="19"/>
      <c r="B3" s="20"/>
    </row>
    <row r="4" spans="1:4" ht="19.5" thickBot="1" x14ac:dyDescent="0.4">
      <c r="A4" s="21" t="s">
        <v>22</v>
      </c>
    </row>
    <row r="5" spans="1:4" ht="41.25" customHeight="1" thickBot="1" x14ac:dyDescent="0.3">
      <c r="A5" s="4" t="s">
        <v>5</v>
      </c>
      <c r="B5" s="4" t="s">
        <v>6</v>
      </c>
      <c r="C5" s="4" t="s">
        <v>23</v>
      </c>
      <c r="D5" s="7" t="s">
        <v>80</v>
      </c>
    </row>
    <row r="6" spans="1:4" ht="26.25" thickBot="1" x14ac:dyDescent="0.3">
      <c r="A6" s="5" t="s">
        <v>24</v>
      </c>
      <c r="B6" s="4">
        <v>13</v>
      </c>
      <c r="C6" s="14">
        <f>B6+B6*65%*B2%</f>
        <v>14.301299999999999</v>
      </c>
      <c r="D6" s="7">
        <v>14</v>
      </c>
    </row>
    <row r="7" spans="1:4" ht="26.25" thickBot="1" x14ac:dyDescent="0.3">
      <c r="A7" s="6" t="s">
        <v>76</v>
      </c>
      <c r="B7" s="4"/>
      <c r="C7" s="14"/>
      <c r="D7" s="7">
        <f>D6*4</f>
        <v>56</v>
      </c>
    </row>
    <row r="8" spans="1:4" x14ac:dyDescent="0.25">
      <c r="A8" s="15"/>
      <c r="B8" s="16"/>
      <c r="C8" s="17"/>
      <c r="D8" s="18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016BD3-1AA9-4C62-A947-4D3D2CB75EC5}">
  <dimension ref="A1:E10"/>
  <sheetViews>
    <sheetView topLeftCell="A25" zoomScale="140" zoomScaleNormal="140" workbookViewId="0">
      <selection activeCell="G13" sqref="G13"/>
    </sheetView>
  </sheetViews>
  <sheetFormatPr defaultRowHeight="15" x14ac:dyDescent="0.25"/>
  <cols>
    <col min="1" max="1" width="50.140625" customWidth="1"/>
    <col min="2" max="2" width="13.140625" customWidth="1"/>
    <col min="3" max="3" width="12.85546875" customWidth="1"/>
    <col min="4" max="4" width="13.5703125" customWidth="1"/>
    <col min="5" max="5" width="11.140625" customWidth="1"/>
  </cols>
  <sheetData>
    <row r="1" spans="1:5" ht="45" customHeight="1" x14ac:dyDescent="0.25">
      <c r="A1" s="9" t="s">
        <v>56</v>
      </c>
      <c r="B1" s="66" t="s">
        <v>58</v>
      </c>
      <c r="C1" s="67"/>
      <c r="D1" s="68" t="s">
        <v>57</v>
      </c>
      <c r="E1" s="69"/>
    </row>
    <row r="2" spans="1:5" x14ac:dyDescent="0.25">
      <c r="B2" s="27" t="s">
        <v>25</v>
      </c>
      <c r="C2" s="27" t="s">
        <v>26</v>
      </c>
      <c r="D2" s="27" t="s">
        <v>25</v>
      </c>
      <c r="E2" s="27" t="s">
        <v>26</v>
      </c>
    </row>
    <row r="3" spans="1:5" ht="15.75" x14ac:dyDescent="0.25">
      <c r="A3" s="23" t="s">
        <v>27</v>
      </c>
      <c r="B3" s="24">
        <v>1492</v>
      </c>
      <c r="C3" s="24">
        <f>B3*1.95583</f>
        <v>2918.09836</v>
      </c>
      <c r="D3" s="24">
        <v>2649</v>
      </c>
      <c r="E3" s="24">
        <f>D3*1.95583</f>
        <v>5180.9936699999998</v>
      </c>
    </row>
    <row r="4" spans="1:5" ht="15.75" x14ac:dyDescent="0.25">
      <c r="A4" s="23" t="s">
        <v>28</v>
      </c>
      <c r="B4" s="24">
        <v>1492</v>
      </c>
      <c r="C4" s="24">
        <f>B4*1.95583</f>
        <v>2918.09836</v>
      </c>
      <c r="D4" s="24">
        <v>2649</v>
      </c>
      <c r="E4" s="24">
        <f>D4*1.95583</f>
        <v>5180.9936699999998</v>
      </c>
    </row>
    <row r="5" spans="1:5" ht="15.75" x14ac:dyDescent="0.25">
      <c r="A5" s="26"/>
      <c r="B5" s="22"/>
      <c r="C5" s="22"/>
    </row>
    <row r="6" spans="1:5" x14ac:dyDescent="0.25">
      <c r="A6" s="19"/>
      <c r="B6" s="20"/>
    </row>
    <row r="7" spans="1:5" ht="17.25" x14ac:dyDescent="0.25">
      <c r="A7" s="25" t="s">
        <v>29</v>
      </c>
      <c r="B7" s="20"/>
    </row>
    <row r="8" spans="1:5" ht="18" thickBot="1" x14ac:dyDescent="0.3">
      <c r="A8" s="25" t="s">
        <v>30</v>
      </c>
      <c r="B8" s="38">
        <f>5181/2918</f>
        <v>1.77553118574366</v>
      </c>
    </row>
    <row r="9" spans="1:5" ht="30" customHeight="1" thickBot="1" x14ac:dyDescent="0.3">
      <c r="A9" s="4" t="s">
        <v>5</v>
      </c>
      <c r="B9" s="4" t="s">
        <v>31</v>
      </c>
      <c r="C9" s="4" t="s">
        <v>32</v>
      </c>
      <c r="D9" s="7" t="s">
        <v>59</v>
      </c>
    </row>
    <row r="10" spans="1:5" ht="43.5" customHeight="1" thickBot="1" x14ac:dyDescent="0.3">
      <c r="A10" s="5" t="s">
        <v>33</v>
      </c>
      <c r="B10" s="4">
        <v>110</v>
      </c>
      <c r="C10" s="37">
        <f>B8</f>
        <v>1.77553118574366</v>
      </c>
      <c r="D10" s="8">
        <f t="shared" ref="D10" si="0">B10*C10</f>
        <v>195.30843043180261</v>
      </c>
    </row>
  </sheetData>
  <mergeCells count="2">
    <mergeCell ref="B1:C1"/>
    <mergeCell ref="D1:E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0E6F2C-52EE-4371-BF8C-564255D34D7B}">
  <dimension ref="A1:E10"/>
  <sheetViews>
    <sheetView topLeftCell="A13" zoomScale="140" zoomScaleNormal="140" workbookViewId="0">
      <selection activeCell="I13" sqref="I13"/>
    </sheetView>
  </sheetViews>
  <sheetFormatPr defaultRowHeight="15" x14ac:dyDescent="0.25"/>
  <cols>
    <col min="1" max="1" width="50.140625" customWidth="1"/>
    <col min="2" max="2" width="13.140625" customWidth="1"/>
    <col min="3" max="3" width="12.85546875" customWidth="1"/>
    <col min="4" max="4" width="13.5703125" customWidth="1"/>
    <col min="5" max="5" width="11.140625" customWidth="1"/>
  </cols>
  <sheetData>
    <row r="1" spans="1:5" ht="45" customHeight="1" x14ac:dyDescent="0.25">
      <c r="A1" s="9" t="s">
        <v>56</v>
      </c>
      <c r="B1" s="66" t="s">
        <v>60</v>
      </c>
      <c r="C1" s="67"/>
      <c r="D1" s="68" t="s">
        <v>57</v>
      </c>
      <c r="E1" s="69"/>
    </row>
    <row r="2" spans="1:5" x14ac:dyDescent="0.25">
      <c r="B2" s="27" t="s">
        <v>25</v>
      </c>
      <c r="C2" s="27" t="s">
        <v>26</v>
      </c>
      <c r="D2" s="27" t="s">
        <v>25</v>
      </c>
      <c r="E2" s="27" t="s">
        <v>26</v>
      </c>
    </row>
    <row r="3" spans="1:5" ht="15.75" x14ac:dyDescent="0.25">
      <c r="A3" s="23" t="s">
        <v>27</v>
      </c>
      <c r="B3" s="24">
        <v>1415</v>
      </c>
      <c r="C3" s="24">
        <f>B3*1.95583</f>
        <v>2767.4994499999998</v>
      </c>
      <c r="D3" s="24">
        <v>2649</v>
      </c>
      <c r="E3" s="24">
        <f>D3*1.95583</f>
        <v>5180.9936699999998</v>
      </c>
    </row>
    <row r="4" spans="1:5" ht="15.75" x14ac:dyDescent="0.25">
      <c r="A4" s="23" t="s">
        <v>28</v>
      </c>
      <c r="B4" s="24">
        <v>1415</v>
      </c>
      <c r="C4" s="24">
        <f>B4*1.95583</f>
        <v>2767.4994499999998</v>
      </c>
      <c r="D4" s="24">
        <v>2649</v>
      </c>
      <c r="E4" s="24">
        <f>D4*1.95583</f>
        <v>5180.9936699999998</v>
      </c>
    </row>
    <row r="5" spans="1:5" ht="15.75" x14ac:dyDescent="0.25">
      <c r="A5" s="26"/>
      <c r="B5" s="22"/>
      <c r="C5" s="22"/>
    </row>
    <row r="6" spans="1:5" x14ac:dyDescent="0.25">
      <c r="A6" s="19"/>
      <c r="B6" s="20"/>
    </row>
    <row r="7" spans="1:5" ht="17.25" x14ac:dyDescent="0.25">
      <c r="A7" s="25" t="s">
        <v>29</v>
      </c>
      <c r="B7" s="20"/>
    </row>
    <row r="8" spans="1:5" ht="18" thickBot="1" x14ac:dyDescent="0.3">
      <c r="A8" s="25" t="s">
        <v>30</v>
      </c>
      <c r="B8" s="38">
        <f>5181/2767</f>
        <v>1.872425009035056</v>
      </c>
    </row>
    <row r="9" spans="1:5" ht="28.5" customHeight="1" thickBot="1" x14ac:dyDescent="0.3">
      <c r="A9" s="4" t="s">
        <v>5</v>
      </c>
      <c r="B9" s="4" t="s">
        <v>31</v>
      </c>
      <c r="C9" s="4" t="s">
        <v>32</v>
      </c>
      <c r="D9" s="7" t="s">
        <v>59</v>
      </c>
    </row>
    <row r="10" spans="1:5" ht="43.5" customHeight="1" thickBot="1" x14ac:dyDescent="0.3">
      <c r="A10" s="5" t="s">
        <v>66</v>
      </c>
      <c r="B10" s="4">
        <v>72</v>
      </c>
      <c r="C10" s="37">
        <f>B8</f>
        <v>1.872425009035056</v>
      </c>
      <c r="D10" s="8">
        <f t="shared" ref="D10" si="0">B10*C10</f>
        <v>134.81460065052403</v>
      </c>
    </row>
  </sheetData>
  <mergeCells count="2">
    <mergeCell ref="B1:C1"/>
    <mergeCell ref="D1:E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C83895-E071-41F9-85CD-F41CB1CEC29B}">
  <dimension ref="A1:K77"/>
  <sheetViews>
    <sheetView zoomScale="150" zoomScaleNormal="150" workbookViewId="0">
      <selection activeCell="G8" sqref="G8"/>
    </sheetView>
  </sheetViews>
  <sheetFormatPr defaultRowHeight="15" x14ac:dyDescent="0.25"/>
  <cols>
    <col min="1" max="1" width="45.140625" style="53" customWidth="1"/>
    <col min="2" max="3" width="9.140625" style="53"/>
    <col min="4" max="4" width="13.85546875" style="53" customWidth="1"/>
    <col min="5" max="16384" width="9.140625" style="53"/>
  </cols>
  <sheetData>
    <row r="1" spans="1:11" s="41" customFormat="1" x14ac:dyDescent="0.25">
      <c r="A1" s="39" t="s">
        <v>0</v>
      </c>
      <c r="B1" s="40">
        <v>2023</v>
      </c>
    </row>
    <row r="2" spans="1:11" s="41" customFormat="1" ht="30" x14ac:dyDescent="0.25">
      <c r="A2" s="42" t="s">
        <v>21</v>
      </c>
      <c r="B2" s="43">
        <v>115.4</v>
      </c>
    </row>
    <row r="3" spans="1:11" s="41" customFormat="1" ht="30" x14ac:dyDescent="0.25">
      <c r="A3" s="42" t="s">
        <v>34</v>
      </c>
      <c r="B3" s="43">
        <v>108.6</v>
      </c>
    </row>
    <row r="4" spans="1:11" s="41" customFormat="1" x14ac:dyDescent="0.25">
      <c r="A4" s="44"/>
      <c r="B4" s="45"/>
      <c r="C4" s="45"/>
    </row>
    <row r="5" spans="1:11" s="41" customFormat="1" ht="18.75" x14ac:dyDescent="0.25">
      <c r="A5" s="46" t="s">
        <v>61</v>
      </c>
      <c r="B5" s="45"/>
    </row>
    <row r="6" spans="1:11" s="41" customFormat="1" ht="19.5" thickBot="1" x14ac:dyDescent="0.3">
      <c r="A6" s="46" t="s">
        <v>62</v>
      </c>
    </row>
    <row r="7" spans="1:11" s="41" customFormat="1" ht="32.25" customHeight="1" thickBot="1" x14ac:dyDescent="0.3">
      <c r="A7" s="47" t="s">
        <v>5</v>
      </c>
      <c r="B7" s="47" t="s">
        <v>63</v>
      </c>
      <c r="C7" s="47" t="s">
        <v>64</v>
      </c>
      <c r="D7" s="48" t="s">
        <v>55</v>
      </c>
    </row>
    <row r="8" spans="1:11" s="41" customFormat="1" ht="39" thickBot="1" x14ac:dyDescent="0.3">
      <c r="A8" s="49" t="s">
        <v>65</v>
      </c>
      <c r="B8" s="47">
        <v>186</v>
      </c>
      <c r="C8" s="50">
        <f>(B2+B3)/2</f>
        <v>112</v>
      </c>
      <c r="D8" s="51">
        <f>B8*C8%</f>
        <v>208.32000000000002</v>
      </c>
    </row>
    <row r="9" spans="1:11" ht="57.75" customHeight="1" thickBot="1" x14ac:dyDescent="0.3">
      <c r="A9" s="52" t="s">
        <v>77</v>
      </c>
      <c r="B9" s="47"/>
      <c r="C9" s="50"/>
      <c r="D9" s="51">
        <f>D8/7</f>
        <v>29.76</v>
      </c>
    </row>
    <row r="11" spans="1:11" x14ac:dyDescent="0.25">
      <c r="A11" s="56"/>
      <c r="B11" s="16"/>
      <c r="C11" s="17"/>
      <c r="D11" s="18"/>
      <c r="E11"/>
      <c r="F11"/>
      <c r="G11"/>
      <c r="H11"/>
      <c r="I11"/>
      <c r="J11"/>
      <c r="K11"/>
    </row>
    <row r="12" spans="1:11" x14ac:dyDescent="0.25">
      <c r="A12"/>
      <c r="B12"/>
      <c r="C12"/>
      <c r="D12"/>
      <c r="E12"/>
      <c r="F12"/>
      <c r="G12"/>
      <c r="H12"/>
      <c r="I12"/>
      <c r="J12"/>
      <c r="K12"/>
    </row>
    <row r="13" spans="1:11" x14ac:dyDescent="0.25">
      <c r="A13"/>
      <c r="B13"/>
      <c r="C13"/>
      <c r="D13"/>
      <c r="E13"/>
      <c r="F13"/>
      <c r="G13"/>
      <c r="H13"/>
      <c r="I13"/>
      <c r="J13"/>
      <c r="K13"/>
    </row>
    <row r="14" spans="1:11" x14ac:dyDescent="0.25">
      <c r="A14"/>
      <c r="B14"/>
      <c r="C14"/>
      <c r="D14"/>
      <c r="E14"/>
      <c r="F14"/>
      <c r="G14"/>
      <c r="H14"/>
      <c r="I14"/>
      <c r="J14"/>
      <c r="K14"/>
    </row>
    <row r="15" spans="1:11" x14ac:dyDescent="0.25">
      <c r="A15"/>
      <c r="B15"/>
      <c r="C15"/>
      <c r="D15"/>
      <c r="E15"/>
      <c r="F15"/>
      <c r="G15"/>
      <c r="H15"/>
      <c r="I15"/>
      <c r="J15"/>
      <c r="K15"/>
    </row>
    <row r="16" spans="1:11" x14ac:dyDescent="0.25">
      <c r="A16"/>
      <c r="B16"/>
      <c r="C16"/>
      <c r="D16"/>
      <c r="E16"/>
      <c r="F16"/>
      <c r="G16"/>
      <c r="H16"/>
      <c r="I16"/>
      <c r="J16"/>
      <c r="K16"/>
    </row>
    <row r="17" spans="1:11" x14ac:dyDescent="0.25">
      <c r="A17"/>
      <c r="B17"/>
      <c r="C17"/>
      <c r="D17"/>
      <c r="E17"/>
      <c r="F17"/>
      <c r="G17"/>
      <c r="H17"/>
      <c r="I17"/>
      <c r="J17"/>
      <c r="K17"/>
    </row>
    <row r="18" spans="1:11" x14ac:dyDescent="0.25">
      <c r="A18"/>
      <c r="B18"/>
      <c r="C18"/>
      <c r="D18"/>
      <c r="E18"/>
      <c r="F18"/>
      <c r="G18"/>
      <c r="H18"/>
      <c r="I18"/>
      <c r="J18"/>
      <c r="K18"/>
    </row>
    <row r="19" spans="1:11" x14ac:dyDescent="0.25">
      <c r="A19"/>
      <c r="B19"/>
      <c r="C19"/>
      <c r="D19"/>
      <c r="E19"/>
      <c r="F19"/>
      <c r="G19"/>
      <c r="H19"/>
      <c r="I19"/>
      <c r="J19"/>
      <c r="K19"/>
    </row>
    <row r="20" spans="1:11" x14ac:dyDescent="0.25">
      <c r="A20"/>
      <c r="B20"/>
      <c r="C20"/>
      <c r="D20"/>
      <c r="E20"/>
      <c r="F20"/>
      <c r="G20"/>
      <c r="H20"/>
      <c r="I20"/>
      <c r="J20"/>
      <c r="K20"/>
    </row>
    <row r="21" spans="1:11" x14ac:dyDescent="0.25">
      <c r="A21"/>
      <c r="B21"/>
      <c r="C21"/>
      <c r="D21"/>
      <c r="E21"/>
      <c r="F21"/>
      <c r="G21"/>
      <c r="H21"/>
      <c r="I21"/>
      <c r="J21"/>
      <c r="K21"/>
    </row>
    <row r="22" spans="1:11" x14ac:dyDescent="0.25">
      <c r="A22"/>
      <c r="B22"/>
      <c r="C22"/>
      <c r="D22"/>
      <c r="E22"/>
      <c r="F22"/>
      <c r="G22"/>
      <c r="H22"/>
      <c r="I22"/>
      <c r="J22"/>
      <c r="K22"/>
    </row>
    <row r="23" spans="1:11" x14ac:dyDescent="0.25">
      <c r="A23"/>
      <c r="B23"/>
      <c r="C23"/>
      <c r="D23"/>
      <c r="E23"/>
      <c r="F23"/>
      <c r="G23"/>
      <c r="H23"/>
      <c r="I23"/>
      <c r="J23"/>
      <c r="K23"/>
    </row>
    <row r="24" spans="1:11" x14ac:dyDescent="0.25">
      <c r="A24"/>
      <c r="B24"/>
      <c r="C24"/>
      <c r="D24"/>
      <c r="E24"/>
      <c r="F24"/>
      <c r="G24"/>
      <c r="H24"/>
      <c r="I24"/>
      <c r="J24"/>
      <c r="K24"/>
    </row>
    <row r="25" spans="1:11" x14ac:dyDescent="0.25">
      <c r="A25"/>
      <c r="B25"/>
      <c r="C25"/>
      <c r="D25"/>
      <c r="E25"/>
      <c r="F25"/>
      <c r="G25"/>
      <c r="H25"/>
      <c r="I25"/>
      <c r="J25"/>
      <c r="K25"/>
    </row>
    <row r="26" spans="1:11" x14ac:dyDescent="0.25">
      <c r="A26"/>
      <c r="B26"/>
      <c r="C26"/>
      <c r="D26"/>
      <c r="E26"/>
      <c r="F26"/>
      <c r="G26"/>
      <c r="H26"/>
      <c r="I26"/>
      <c r="J26"/>
      <c r="K26"/>
    </row>
    <row r="27" spans="1:11" x14ac:dyDescent="0.25">
      <c r="A27"/>
      <c r="B27"/>
      <c r="C27"/>
      <c r="D27"/>
      <c r="E27"/>
      <c r="F27"/>
      <c r="G27"/>
      <c r="H27"/>
      <c r="I27"/>
      <c r="J27"/>
      <c r="K27"/>
    </row>
    <row r="28" spans="1:11" x14ac:dyDescent="0.25">
      <c r="A28"/>
      <c r="B28"/>
      <c r="C28"/>
      <c r="D28"/>
      <c r="E28"/>
      <c r="F28"/>
      <c r="G28"/>
      <c r="H28"/>
      <c r="I28"/>
      <c r="J28"/>
      <c r="K28"/>
    </row>
    <row r="29" spans="1:11" x14ac:dyDescent="0.25">
      <c r="A29"/>
      <c r="B29"/>
      <c r="C29"/>
      <c r="D29"/>
      <c r="E29"/>
      <c r="F29"/>
      <c r="G29"/>
      <c r="H29"/>
      <c r="I29"/>
      <c r="J29"/>
      <c r="K29"/>
    </row>
    <row r="30" spans="1:11" x14ac:dyDescent="0.25">
      <c r="A30"/>
      <c r="B30"/>
      <c r="C30"/>
      <c r="D30"/>
      <c r="E30"/>
      <c r="F30"/>
      <c r="G30"/>
      <c r="H30"/>
      <c r="I30"/>
      <c r="J30"/>
      <c r="K30"/>
    </row>
    <row r="31" spans="1:11" x14ac:dyDescent="0.25">
      <c r="A31"/>
      <c r="B31"/>
      <c r="C31"/>
      <c r="D31"/>
      <c r="E31"/>
      <c r="F31"/>
      <c r="G31"/>
      <c r="H31"/>
      <c r="I31"/>
      <c r="J31"/>
      <c r="K31"/>
    </row>
    <row r="32" spans="1:11" x14ac:dyDescent="0.25">
      <c r="A32"/>
      <c r="B32"/>
      <c r="C32"/>
      <c r="D32"/>
      <c r="E32"/>
      <c r="F32"/>
      <c r="G32"/>
      <c r="H32"/>
      <c r="I32"/>
      <c r="J32"/>
      <c r="K32"/>
    </row>
    <row r="33" spans="1:11" x14ac:dyDescent="0.25">
      <c r="A33"/>
      <c r="B33"/>
      <c r="C33"/>
      <c r="D33"/>
      <c r="E33"/>
      <c r="F33"/>
      <c r="G33"/>
      <c r="H33"/>
      <c r="I33"/>
      <c r="J33"/>
      <c r="K33"/>
    </row>
    <row r="34" spans="1:11" x14ac:dyDescent="0.25">
      <c r="A34"/>
      <c r="B34"/>
      <c r="C34"/>
      <c r="D34"/>
      <c r="E34"/>
      <c r="F34"/>
      <c r="G34"/>
      <c r="H34"/>
      <c r="I34"/>
      <c r="J34"/>
      <c r="K34"/>
    </row>
    <row r="35" spans="1:11" x14ac:dyDescent="0.25">
      <c r="A35"/>
      <c r="B35"/>
      <c r="C35"/>
      <c r="D35"/>
      <c r="E35"/>
      <c r="F35"/>
      <c r="G35"/>
      <c r="H35"/>
      <c r="I35"/>
      <c r="J35"/>
      <c r="K35"/>
    </row>
    <row r="36" spans="1:11" x14ac:dyDescent="0.25">
      <c r="A36"/>
      <c r="B36"/>
      <c r="C36"/>
      <c r="D36"/>
      <c r="E36"/>
      <c r="F36"/>
      <c r="G36"/>
      <c r="H36"/>
      <c r="I36"/>
      <c r="J36"/>
      <c r="K36"/>
    </row>
    <row r="37" spans="1:11" x14ac:dyDescent="0.25">
      <c r="A37"/>
      <c r="B37"/>
      <c r="C37"/>
      <c r="D37"/>
      <c r="E37"/>
      <c r="F37"/>
      <c r="G37"/>
      <c r="H37"/>
      <c r="I37"/>
      <c r="J37"/>
      <c r="K37"/>
    </row>
    <row r="38" spans="1:11" x14ac:dyDescent="0.25">
      <c r="A38"/>
      <c r="B38"/>
      <c r="C38"/>
      <c r="D38"/>
      <c r="E38"/>
      <c r="F38"/>
      <c r="G38"/>
      <c r="H38"/>
      <c r="I38"/>
      <c r="J38"/>
      <c r="K38"/>
    </row>
    <row r="39" spans="1:11" x14ac:dyDescent="0.25">
      <c r="A39"/>
      <c r="B39"/>
      <c r="C39"/>
      <c r="D39"/>
      <c r="E39"/>
      <c r="F39"/>
      <c r="G39"/>
      <c r="H39"/>
      <c r="I39"/>
      <c r="J39"/>
      <c r="K39"/>
    </row>
    <row r="40" spans="1:11" x14ac:dyDescent="0.25">
      <c r="A40"/>
      <c r="B40"/>
      <c r="C40"/>
      <c r="D40"/>
      <c r="E40"/>
      <c r="F40"/>
      <c r="G40"/>
      <c r="H40"/>
      <c r="I40"/>
      <c r="J40"/>
      <c r="K40"/>
    </row>
    <row r="41" spans="1:11" x14ac:dyDescent="0.25">
      <c r="A41"/>
      <c r="B41"/>
      <c r="C41"/>
      <c r="D41"/>
      <c r="E41"/>
      <c r="F41"/>
      <c r="G41"/>
      <c r="H41"/>
      <c r="I41"/>
      <c r="J41"/>
      <c r="K41"/>
    </row>
    <row r="42" spans="1:11" x14ac:dyDescent="0.25">
      <c r="A42"/>
      <c r="B42"/>
      <c r="C42"/>
      <c r="D42"/>
      <c r="E42"/>
      <c r="F42"/>
      <c r="G42"/>
      <c r="H42"/>
      <c r="I42"/>
      <c r="J42"/>
      <c r="K42"/>
    </row>
    <row r="43" spans="1:11" x14ac:dyDescent="0.25">
      <c r="A43"/>
      <c r="B43"/>
      <c r="C43"/>
      <c r="D43"/>
      <c r="E43"/>
      <c r="F43"/>
      <c r="G43"/>
      <c r="H43"/>
      <c r="I43"/>
      <c r="J43"/>
      <c r="K43"/>
    </row>
    <row r="44" spans="1:11" x14ac:dyDescent="0.25">
      <c r="A44"/>
      <c r="B44"/>
      <c r="C44"/>
      <c r="D44"/>
      <c r="E44"/>
      <c r="F44"/>
      <c r="G44"/>
      <c r="H44"/>
      <c r="I44"/>
      <c r="J44"/>
      <c r="K44"/>
    </row>
    <row r="45" spans="1:11" x14ac:dyDescent="0.25">
      <c r="A45"/>
      <c r="B45"/>
      <c r="C45"/>
      <c r="D45"/>
      <c r="E45"/>
      <c r="F45"/>
      <c r="G45"/>
      <c r="H45"/>
      <c r="I45"/>
      <c r="J45"/>
      <c r="K45"/>
    </row>
    <row r="46" spans="1:11" x14ac:dyDescent="0.25">
      <c r="A46"/>
      <c r="B46"/>
      <c r="C46"/>
      <c r="D46"/>
      <c r="E46"/>
      <c r="F46"/>
      <c r="G46"/>
      <c r="H46"/>
      <c r="I46"/>
      <c r="J46"/>
      <c r="K46"/>
    </row>
    <row r="47" spans="1:11" x14ac:dyDescent="0.25">
      <c r="A47"/>
      <c r="B47"/>
      <c r="C47"/>
      <c r="D47"/>
      <c r="E47"/>
      <c r="F47"/>
      <c r="G47"/>
      <c r="H47"/>
      <c r="I47"/>
      <c r="J47"/>
      <c r="K47"/>
    </row>
    <row r="48" spans="1:11" x14ac:dyDescent="0.25">
      <c r="A48"/>
      <c r="B48"/>
      <c r="C48"/>
      <c r="D48"/>
      <c r="E48"/>
      <c r="F48"/>
      <c r="G48"/>
      <c r="H48"/>
      <c r="I48"/>
      <c r="J48"/>
      <c r="K48"/>
    </row>
    <row r="49" spans="1:11" x14ac:dyDescent="0.25">
      <c r="A49"/>
      <c r="B49"/>
      <c r="C49"/>
      <c r="D49"/>
      <c r="E49"/>
      <c r="F49"/>
      <c r="G49"/>
      <c r="H49"/>
      <c r="I49"/>
      <c r="J49"/>
      <c r="K49"/>
    </row>
    <row r="50" spans="1:11" x14ac:dyDescent="0.25">
      <c r="A50"/>
      <c r="B50"/>
      <c r="C50"/>
      <c r="D50"/>
      <c r="E50"/>
      <c r="F50"/>
      <c r="G50"/>
      <c r="H50"/>
      <c r="I50"/>
      <c r="J50"/>
      <c r="K50"/>
    </row>
    <row r="51" spans="1:11" x14ac:dyDescent="0.25">
      <c r="A51"/>
      <c r="B51"/>
      <c r="C51"/>
      <c r="D51"/>
      <c r="E51"/>
      <c r="F51"/>
      <c r="G51"/>
      <c r="H51"/>
      <c r="I51"/>
      <c r="J51"/>
      <c r="K51"/>
    </row>
    <row r="52" spans="1:11" x14ac:dyDescent="0.25">
      <c r="A52"/>
      <c r="B52"/>
      <c r="C52"/>
      <c r="D52"/>
      <c r="E52"/>
      <c r="F52"/>
      <c r="G52"/>
      <c r="H52"/>
      <c r="I52"/>
      <c r="J52"/>
      <c r="K52"/>
    </row>
    <row r="53" spans="1:11" x14ac:dyDescent="0.25">
      <c r="A53"/>
      <c r="B53"/>
      <c r="C53"/>
      <c r="D53"/>
      <c r="E53"/>
      <c r="F53"/>
      <c r="G53"/>
      <c r="H53"/>
      <c r="I53"/>
      <c r="J53"/>
      <c r="K53"/>
    </row>
    <row r="54" spans="1:11" x14ac:dyDescent="0.25">
      <c r="A54"/>
      <c r="B54"/>
      <c r="C54"/>
      <c r="D54"/>
      <c r="E54"/>
      <c r="F54"/>
      <c r="G54"/>
      <c r="H54"/>
      <c r="I54"/>
      <c r="J54"/>
      <c r="K54"/>
    </row>
    <row r="55" spans="1:11" x14ac:dyDescent="0.25">
      <c r="A55"/>
      <c r="B55"/>
      <c r="C55"/>
      <c r="D55"/>
      <c r="E55"/>
      <c r="F55"/>
      <c r="G55"/>
      <c r="H55"/>
      <c r="I55"/>
      <c r="J55"/>
      <c r="K55"/>
    </row>
    <row r="56" spans="1:11" x14ac:dyDescent="0.25">
      <c r="A56"/>
      <c r="B56"/>
      <c r="C56"/>
      <c r="D56"/>
      <c r="E56"/>
      <c r="F56"/>
      <c r="G56"/>
      <c r="H56"/>
      <c r="I56"/>
      <c r="J56"/>
      <c r="K56"/>
    </row>
    <row r="57" spans="1:11" x14ac:dyDescent="0.25">
      <c r="A57"/>
      <c r="B57"/>
      <c r="C57"/>
      <c r="D57"/>
      <c r="E57"/>
      <c r="F57"/>
      <c r="G57"/>
      <c r="H57"/>
      <c r="I57"/>
      <c r="J57"/>
      <c r="K57"/>
    </row>
    <row r="58" spans="1:11" x14ac:dyDescent="0.25">
      <c r="A58"/>
      <c r="B58"/>
      <c r="C58"/>
      <c r="D58"/>
      <c r="E58"/>
      <c r="F58"/>
      <c r="G58"/>
      <c r="H58"/>
      <c r="I58"/>
      <c r="J58"/>
      <c r="K58"/>
    </row>
    <row r="59" spans="1:11" x14ac:dyDescent="0.25">
      <c r="A59"/>
      <c r="B59"/>
      <c r="C59"/>
      <c r="D59"/>
      <c r="E59"/>
      <c r="F59"/>
      <c r="G59"/>
      <c r="H59"/>
      <c r="I59"/>
      <c r="J59"/>
      <c r="K59"/>
    </row>
    <row r="60" spans="1:11" x14ac:dyDescent="0.25">
      <c r="A60"/>
      <c r="B60"/>
      <c r="C60"/>
      <c r="D60"/>
      <c r="E60"/>
      <c r="F60"/>
      <c r="G60"/>
      <c r="H60"/>
      <c r="I60"/>
      <c r="J60"/>
      <c r="K60"/>
    </row>
    <row r="61" spans="1:11" x14ac:dyDescent="0.25">
      <c r="A61"/>
      <c r="B61"/>
      <c r="C61"/>
      <c r="D61"/>
      <c r="E61"/>
      <c r="F61"/>
      <c r="G61"/>
      <c r="H61"/>
      <c r="I61"/>
      <c r="J61"/>
      <c r="K61"/>
    </row>
    <row r="62" spans="1:11" x14ac:dyDescent="0.25">
      <c r="A62"/>
      <c r="B62"/>
      <c r="C62"/>
      <c r="D62"/>
      <c r="E62"/>
      <c r="F62"/>
      <c r="G62"/>
      <c r="H62"/>
      <c r="I62"/>
      <c r="J62"/>
      <c r="K62"/>
    </row>
    <row r="63" spans="1:11" x14ac:dyDescent="0.25">
      <c r="A63"/>
      <c r="B63"/>
      <c r="C63"/>
      <c r="D63"/>
      <c r="E63"/>
      <c r="F63"/>
      <c r="G63"/>
      <c r="H63"/>
      <c r="I63"/>
      <c r="J63"/>
      <c r="K63"/>
    </row>
    <row r="64" spans="1:11" x14ac:dyDescent="0.25">
      <c r="A64"/>
      <c r="B64"/>
      <c r="C64"/>
      <c r="D64"/>
      <c r="E64"/>
      <c r="F64"/>
      <c r="G64"/>
      <c r="H64"/>
      <c r="I64"/>
      <c r="J64"/>
      <c r="K64"/>
    </row>
    <row r="65" spans="1:11" x14ac:dyDescent="0.25">
      <c r="A65"/>
      <c r="B65"/>
      <c r="C65"/>
      <c r="D65"/>
      <c r="E65"/>
      <c r="F65"/>
      <c r="G65"/>
      <c r="H65"/>
      <c r="I65"/>
      <c r="J65"/>
      <c r="K65"/>
    </row>
    <row r="66" spans="1:11" x14ac:dyDescent="0.25">
      <c r="A66"/>
      <c r="B66"/>
      <c r="C66"/>
      <c r="D66"/>
      <c r="E66"/>
      <c r="F66"/>
      <c r="G66"/>
      <c r="H66"/>
      <c r="I66"/>
      <c r="J66"/>
      <c r="K66"/>
    </row>
    <row r="67" spans="1:11" x14ac:dyDescent="0.25">
      <c r="A67"/>
      <c r="B67"/>
      <c r="C67"/>
      <c r="D67"/>
      <c r="E67"/>
      <c r="F67"/>
      <c r="G67"/>
      <c r="H67"/>
      <c r="I67"/>
      <c r="J67"/>
      <c r="K67"/>
    </row>
    <row r="68" spans="1:11" x14ac:dyDescent="0.25">
      <c r="A68"/>
      <c r="B68"/>
      <c r="C68"/>
      <c r="D68"/>
      <c r="E68"/>
      <c r="F68"/>
      <c r="G68"/>
      <c r="H68"/>
      <c r="I68"/>
      <c r="J68"/>
      <c r="K68"/>
    </row>
    <row r="69" spans="1:11" x14ac:dyDescent="0.25">
      <c r="A69"/>
      <c r="B69"/>
      <c r="C69"/>
      <c r="D69"/>
      <c r="E69"/>
      <c r="F69"/>
      <c r="G69"/>
      <c r="H69"/>
      <c r="I69"/>
      <c r="J69"/>
      <c r="K69"/>
    </row>
    <row r="70" spans="1:11" x14ac:dyDescent="0.25">
      <c r="A70"/>
      <c r="B70"/>
      <c r="C70"/>
      <c r="D70"/>
      <c r="E70"/>
      <c r="F70"/>
      <c r="G70"/>
      <c r="H70"/>
      <c r="I70"/>
      <c r="J70"/>
      <c r="K70"/>
    </row>
    <row r="71" spans="1:11" x14ac:dyDescent="0.25">
      <c r="A71"/>
      <c r="B71"/>
      <c r="C71"/>
      <c r="D71"/>
      <c r="E71"/>
      <c r="F71"/>
      <c r="G71"/>
      <c r="H71"/>
      <c r="I71"/>
      <c r="J71"/>
      <c r="K71"/>
    </row>
    <row r="72" spans="1:11" x14ac:dyDescent="0.25">
      <c r="A72"/>
      <c r="B72"/>
      <c r="C72"/>
      <c r="D72"/>
      <c r="E72"/>
      <c r="F72"/>
      <c r="G72"/>
      <c r="H72"/>
      <c r="I72"/>
      <c r="J72"/>
      <c r="K72"/>
    </row>
    <row r="73" spans="1:11" x14ac:dyDescent="0.25">
      <c r="A73"/>
      <c r="B73"/>
      <c r="C73"/>
      <c r="D73"/>
      <c r="E73"/>
      <c r="F73"/>
      <c r="G73"/>
      <c r="H73"/>
      <c r="I73"/>
      <c r="J73"/>
      <c r="K73"/>
    </row>
    <row r="74" spans="1:11" x14ac:dyDescent="0.25">
      <c r="A74"/>
      <c r="B74"/>
      <c r="C74"/>
      <c r="D74"/>
      <c r="E74"/>
      <c r="F74"/>
      <c r="G74"/>
      <c r="H74"/>
      <c r="I74"/>
      <c r="J74"/>
      <c r="K74"/>
    </row>
    <row r="75" spans="1:11" ht="41.25" customHeight="1" x14ac:dyDescent="0.25">
      <c r="A75" s="61" t="s">
        <v>78</v>
      </c>
      <c r="B75" s="61"/>
      <c r="C75" s="61"/>
      <c r="D75" s="61"/>
      <c r="E75" s="61"/>
      <c r="F75" s="61"/>
      <c r="G75" s="61"/>
      <c r="H75" s="61"/>
      <c r="I75"/>
      <c r="J75"/>
      <c r="K75"/>
    </row>
    <row r="76" spans="1:11" x14ac:dyDescent="0.25">
      <c r="A76" s="36" t="s">
        <v>79</v>
      </c>
      <c r="B76"/>
      <c r="C76"/>
      <c r="D76"/>
      <c r="E76"/>
      <c r="F76"/>
      <c r="G76"/>
      <c r="H76"/>
      <c r="I76"/>
      <c r="J76"/>
      <c r="K76"/>
    </row>
    <row r="77" spans="1:11" x14ac:dyDescent="0.25">
      <c r="A77"/>
      <c r="B77"/>
      <c r="C77"/>
      <c r="D77"/>
      <c r="E77"/>
      <c r="F77"/>
      <c r="G77"/>
      <c r="H77"/>
      <c r="I77"/>
      <c r="J77"/>
      <c r="K77"/>
    </row>
  </sheetData>
  <mergeCells count="1">
    <mergeCell ref="A75:H75"/>
  </mergeCells>
  <hyperlinks>
    <hyperlink ref="A76" r:id="rId1" xr:uid="{8F4D9A0E-199D-44D8-831F-BB5E92166E65}"/>
  </hyperlinks>
  <pageMargins left="0.7" right="0.7" top="0.75" bottom="0.75" header="0.3" footer="0.3"/>
  <pageSetup paperSize="9" orientation="portrait" r:id="rId2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136570-2F61-4706-AAFB-DDD698123F69}">
  <dimension ref="A1:E9"/>
  <sheetViews>
    <sheetView zoomScale="140" zoomScaleNormal="140" workbookViewId="0">
      <selection activeCell="A8" sqref="A8"/>
    </sheetView>
  </sheetViews>
  <sheetFormatPr defaultRowHeight="15" x14ac:dyDescent="0.25"/>
  <cols>
    <col min="1" max="1" width="54" customWidth="1"/>
    <col min="2" max="2" width="13" customWidth="1"/>
    <col min="3" max="3" width="12.140625" customWidth="1"/>
    <col min="4" max="4" width="12.5703125" customWidth="1"/>
    <col min="5" max="5" width="16.5703125" customWidth="1"/>
  </cols>
  <sheetData>
    <row r="1" spans="1:5" ht="48" customHeight="1" x14ac:dyDescent="0.25">
      <c r="A1" s="70" t="s">
        <v>82</v>
      </c>
      <c r="B1" s="70"/>
      <c r="C1" s="70"/>
    </row>
    <row r="2" spans="1:5" ht="16.5" thickBot="1" x14ac:dyDescent="0.3">
      <c r="A2" s="25" t="s">
        <v>81</v>
      </c>
      <c r="B2" s="16"/>
      <c r="C2" s="17"/>
    </row>
    <row r="3" spans="1:5" ht="16.5" thickBot="1" x14ac:dyDescent="0.3">
      <c r="A3" s="25"/>
      <c r="B3" s="4">
        <v>2022</v>
      </c>
      <c r="C3" s="4">
        <v>2023</v>
      </c>
    </row>
    <row r="4" spans="1:5" ht="19.5" thickBot="1" x14ac:dyDescent="0.3">
      <c r="A4" s="29" t="s">
        <v>84</v>
      </c>
      <c r="B4" s="60">
        <v>0.122</v>
      </c>
      <c r="C4" s="60">
        <v>0.154</v>
      </c>
    </row>
    <row r="5" spans="1:5" ht="26.25" thickBot="1" x14ac:dyDescent="0.3">
      <c r="A5" s="4" t="s">
        <v>5</v>
      </c>
      <c r="B5" s="4" t="s">
        <v>31</v>
      </c>
      <c r="C5" s="4" t="s">
        <v>32</v>
      </c>
      <c r="D5" s="7" t="s">
        <v>68</v>
      </c>
      <c r="E5" s="7" t="s">
        <v>83</v>
      </c>
    </row>
    <row r="6" spans="1:5" ht="61.5" customHeight="1" thickBot="1" x14ac:dyDescent="0.3">
      <c r="A6" s="5" t="s">
        <v>85</v>
      </c>
      <c r="B6" s="4">
        <v>26</v>
      </c>
      <c r="C6" s="37">
        <f>(1+B4)</f>
        <v>1.1219999999999999</v>
      </c>
      <c r="D6" s="59">
        <f>B6*C6</f>
        <v>29.171999999999997</v>
      </c>
      <c r="E6" s="59">
        <v>29</v>
      </c>
    </row>
    <row r="7" spans="1:5" ht="58.5" customHeight="1" thickBot="1" x14ac:dyDescent="0.3">
      <c r="A7" s="5" t="s">
        <v>86</v>
      </c>
      <c r="B7" s="4">
        <v>29</v>
      </c>
      <c r="C7" s="37">
        <f>1+C4</f>
        <v>1.1539999999999999</v>
      </c>
      <c r="D7" s="7">
        <f>B7*C7</f>
        <v>33.465999999999994</v>
      </c>
      <c r="E7" s="7">
        <v>33</v>
      </c>
    </row>
    <row r="8" spans="1:5" ht="136.5" customHeight="1" thickBot="1" x14ac:dyDescent="0.3">
      <c r="A8" s="5" t="s">
        <v>87</v>
      </c>
      <c r="B8" s="4" t="s">
        <v>67</v>
      </c>
      <c r="C8" s="37"/>
      <c r="D8" s="8"/>
      <c r="E8" s="55">
        <f>E7*80</f>
        <v>2640</v>
      </c>
    </row>
    <row r="9" spans="1:5" x14ac:dyDescent="0.25">
      <c r="B9" s="54"/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Дейност 1</vt:lpstr>
      <vt:lpstr>Дейност 2</vt:lpstr>
      <vt:lpstr>Дейност 3</vt:lpstr>
      <vt:lpstr>Дейност 4.1</vt:lpstr>
      <vt:lpstr>Дейност 4.2</vt:lpstr>
      <vt:lpstr>ЕС-възнаграждения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Dinko Draganov</dc:creator>
  <cp:keywords/>
  <dc:description/>
  <cp:lastModifiedBy>Dinko Draganov</cp:lastModifiedBy>
  <cp:revision/>
  <dcterms:created xsi:type="dcterms:W3CDTF">2022-07-05T15:52:50Z</dcterms:created>
  <dcterms:modified xsi:type="dcterms:W3CDTF">2024-08-07T16:44:37Z</dcterms:modified>
  <cp:category/>
  <cp:contentStatus/>
</cp:coreProperties>
</file>